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3. Cash Flow\"/>
    </mc:Choice>
  </mc:AlternateContent>
  <xr:revisionPtr revIDLastSave="0" documentId="8_{5CFBCDB7-9C6A-4C73-96DA-42D35C6DE9A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7"/>
  <c r="Y39" i="7"/>
  <c r="Z39" i="8"/>
  <c r="Z39" i="9"/>
  <c r="Z39" i="10"/>
  <c r="Z39" i="11"/>
  <c r="Y39" i="11"/>
  <c r="Z39" i="12"/>
  <c r="Z39" i="13"/>
  <c r="Z39" i="14"/>
  <c r="Z39" i="15"/>
  <c r="Y39" i="15"/>
  <c r="Z39" i="16"/>
  <c r="Z39" i="17"/>
  <c r="Z39" i="18"/>
  <c r="Z39" i="19"/>
  <c r="Y39" i="19"/>
  <c r="Z39" i="20"/>
  <c r="Z39" i="21"/>
  <c r="Z39" i="22"/>
  <c r="Z39" i="23"/>
  <c r="Z39" i="24"/>
  <c r="Z39" i="25"/>
  <c r="Z39" i="26"/>
  <c r="Z39" i="27"/>
  <c r="Y39" i="27"/>
  <c r="Z39" i="28"/>
  <c r="Z39" i="29"/>
  <c r="Z39" i="30"/>
  <c r="Z39" i="31"/>
  <c r="Z39" i="32"/>
  <c r="Z39" i="33"/>
  <c r="Z39" i="34"/>
  <c r="Z39" i="35"/>
  <c r="Y39" i="35"/>
  <c r="Z39" i="36"/>
  <c r="Z39" i="37"/>
  <c r="Z39" i="38"/>
  <c r="Z39" i="39"/>
  <c r="Y39" i="39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J39" i="7"/>
  <c r="W39" i="8"/>
  <c r="Y39" i="8" s="1"/>
  <c r="J39" i="8"/>
  <c r="W39" i="9"/>
  <c r="Y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J39" i="15"/>
  <c r="W39" i="16"/>
  <c r="Y39" i="16" s="1"/>
  <c r="J39" i="16"/>
  <c r="W39" i="17"/>
  <c r="Y39" i="17" s="1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J39" i="35"/>
  <c r="W39" i="36"/>
  <c r="Y39" i="36" s="1"/>
  <c r="J39" i="36"/>
  <c r="W39" i="37"/>
  <c r="Y39" i="37" s="1"/>
  <c r="J39" i="37"/>
  <c r="W39" i="38"/>
  <c r="Y39" i="38" s="1"/>
  <c r="J39" i="38"/>
  <c r="W39" i="39"/>
  <c r="J39" i="39"/>
  <c r="W39" i="40"/>
  <c r="Y39" i="40" s="1"/>
  <c r="Z39" i="40" s="1"/>
  <c r="J39" i="40"/>
  <c r="W39" i="1"/>
  <c r="Y39" i="1" s="1"/>
  <c r="J39" i="1"/>
  <c r="C38" i="2"/>
  <c r="C40" i="2" s="1"/>
  <c r="S38" i="4"/>
  <c r="C38" i="4"/>
  <c r="C40" i="4" s="1"/>
  <c r="P38" i="5"/>
  <c r="S38" i="6"/>
  <c r="E38" i="8"/>
  <c r="E40" i="8" s="1"/>
  <c r="I38" i="9"/>
  <c r="J38" i="11"/>
  <c r="AA38" i="13"/>
  <c r="AA40" i="13" s="1"/>
  <c r="S38" i="13"/>
  <c r="D38" i="16"/>
  <c r="D40" i="16" s="1"/>
  <c r="T38" i="22"/>
  <c r="M38" i="23"/>
  <c r="K38" i="28"/>
  <c r="S38" i="29"/>
  <c r="K38" i="29"/>
  <c r="T38" i="31"/>
  <c r="U38" i="32"/>
  <c r="E38" i="32"/>
  <c r="E40" i="32" s="1"/>
  <c r="X38" i="33"/>
  <c r="E38" i="33"/>
  <c r="E40" i="33" s="1"/>
  <c r="M38" i="34"/>
  <c r="E38" i="34"/>
  <c r="E40" i="34" s="1"/>
  <c r="Q38" i="38"/>
  <c r="R38" i="40"/>
  <c r="AA38" i="1"/>
  <c r="AA40" i="1" s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N38" i="36" s="1"/>
  <c r="M36" i="36"/>
  <c r="L36" i="36"/>
  <c r="K36" i="36"/>
  <c r="J36" i="36"/>
  <c r="I36" i="36"/>
  <c r="H36" i="36"/>
  <c r="G36" i="36"/>
  <c r="F36" i="36"/>
  <c r="F38" i="36" s="1"/>
  <c r="F40" i="36" s="1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N38" i="37" s="1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T38" i="11" s="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C38" i="11" s="1"/>
  <c r="C40" i="11" s="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K38" i="12" s="1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C38" i="13" s="1"/>
  <c r="C40" i="13" s="1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T38" i="15" s="1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M38" i="20" s="1"/>
  <c r="L27" i="20"/>
  <c r="K27" i="20"/>
  <c r="J27" i="20"/>
  <c r="I27" i="20"/>
  <c r="H27" i="20"/>
  <c r="G27" i="20"/>
  <c r="F27" i="20"/>
  <c r="E27" i="20"/>
  <c r="D27" i="20"/>
  <c r="D38" i="20" s="1"/>
  <c r="D40" i="20" s="1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M38" i="22" s="1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V38" i="23" s="1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F38" i="23" s="1"/>
  <c r="F40" i="23" s="1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F38" i="24" s="1"/>
  <c r="F40" i="24" s="1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V38" i="26" s="1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O38" i="27" s="1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Y38" i="35" s="1"/>
  <c r="Y40" i="35" s="1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I38" i="35" s="1"/>
  <c r="H27" i="35"/>
  <c r="G27" i="35"/>
  <c r="F27" i="35"/>
  <c r="E27" i="35"/>
  <c r="D27" i="35"/>
  <c r="C27" i="35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I17" i="2"/>
  <c r="I38" i="2" s="1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Y17" i="3"/>
  <c r="X17" i="3"/>
  <c r="X38" i="3" s="1"/>
  <c r="W17" i="3"/>
  <c r="W38" i="3" s="1"/>
  <c r="V17" i="3"/>
  <c r="V38" i="3" s="1"/>
  <c r="U17" i="3"/>
  <c r="U38" i="3" s="1"/>
  <c r="T17" i="3"/>
  <c r="T38" i="3" s="1"/>
  <c r="S17" i="3"/>
  <c r="S38" i="3" s="1"/>
  <c r="R17" i="3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I17" i="3"/>
  <c r="I38" i="3" s="1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R17" i="4"/>
  <c r="Q17" i="4"/>
  <c r="Q38" i="4" s="1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I38" i="4" s="1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Z17" i="6"/>
  <c r="Y17" i="6"/>
  <c r="X17" i="6"/>
  <c r="W17" i="6"/>
  <c r="W38" i="6" s="1"/>
  <c r="V17" i="6"/>
  <c r="V38" i="6" s="1"/>
  <c r="U17" i="6"/>
  <c r="U38" i="6" s="1"/>
  <c r="T17" i="6"/>
  <c r="T38" i="6" s="1"/>
  <c r="S17" i="6"/>
  <c r="R17" i="6"/>
  <c r="R38" i="6" s="1"/>
  <c r="Q17" i="6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P17" i="7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S17" i="8"/>
  <c r="R17" i="8"/>
  <c r="Q17" i="8"/>
  <c r="Q38" i="8" s="1"/>
  <c r="P17" i="8"/>
  <c r="O17" i="8"/>
  <c r="O38" i="8" s="1"/>
  <c r="N17" i="8"/>
  <c r="N38" i="8" s="1"/>
  <c r="M17" i="8"/>
  <c r="M38" i="8" s="1"/>
  <c r="L17" i="8"/>
  <c r="K17" i="8"/>
  <c r="J17" i="8"/>
  <c r="I17" i="8"/>
  <c r="I38" i="8" s="1"/>
  <c r="H17" i="8"/>
  <c r="G17" i="8"/>
  <c r="G38" i="8" s="1"/>
  <c r="G40" i="8" s="1"/>
  <c r="H39" i="8" s="1"/>
  <c r="F17" i="8"/>
  <c r="F38" i="8" s="1"/>
  <c r="F40" i="8" s="1"/>
  <c r="E17" i="8"/>
  <c r="D17" i="8"/>
  <c r="C17" i="8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K17" i="9"/>
  <c r="J17" i="9"/>
  <c r="I17" i="9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AA17" i="10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R17" i="10"/>
  <c r="Q17" i="10"/>
  <c r="Q38" i="10" s="1"/>
  <c r="P17" i="10"/>
  <c r="O17" i="10"/>
  <c r="O38" i="10" s="1"/>
  <c r="N17" i="10"/>
  <c r="N38" i="10" s="1"/>
  <c r="M17" i="10"/>
  <c r="M38" i="10" s="1"/>
  <c r="L17" i="10"/>
  <c r="K17" i="10"/>
  <c r="K38" i="10" s="1"/>
  <c r="J17" i="10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AA17" i="11"/>
  <c r="Y17" i="11"/>
  <c r="Y38" i="11" s="1"/>
  <c r="Y40" i="11" s="1"/>
  <c r="X17" i="11"/>
  <c r="X38" i="11" s="1"/>
  <c r="W17" i="11"/>
  <c r="V17" i="11"/>
  <c r="V38" i="11" s="1"/>
  <c r="U17" i="11"/>
  <c r="U38" i="11" s="1"/>
  <c r="T17" i="11"/>
  <c r="S17" i="11"/>
  <c r="R17" i="11"/>
  <c r="Q17" i="11"/>
  <c r="Q38" i="11" s="1"/>
  <c r="P17" i="11"/>
  <c r="P38" i="11" s="1"/>
  <c r="O17" i="11"/>
  <c r="N17" i="11"/>
  <c r="N38" i="11" s="1"/>
  <c r="M17" i="11"/>
  <c r="M38" i="11" s="1"/>
  <c r="L17" i="11"/>
  <c r="K17" i="11"/>
  <c r="K38" i="11" s="1"/>
  <c r="J17" i="11"/>
  <c r="I17" i="11"/>
  <c r="I38" i="11" s="1"/>
  <c r="H17" i="11"/>
  <c r="H38" i="11" s="1"/>
  <c r="G17" i="11"/>
  <c r="F17" i="11"/>
  <c r="F38" i="11" s="1"/>
  <c r="F40" i="11" s="1"/>
  <c r="E17" i="11"/>
  <c r="E38" i="11" s="1"/>
  <c r="E40" i="11" s="1"/>
  <c r="D17" i="11"/>
  <c r="C17" i="11"/>
  <c r="AA17" i="12"/>
  <c r="Y17" i="12"/>
  <c r="Y38" i="12" s="1"/>
  <c r="Y40" i="12" s="1"/>
  <c r="X17" i="12"/>
  <c r="W17" i="12"/>
  <c r="V17" i="12"/>
  <c r="V38" i="12" s="1"/>
  <c r="U17" i="12"/>
  <c r="U38" i="12" s="1"/>
  <c r="T17" i="12"/>
  <c r="S17" i="12"/>
  <c r="S38" i="12" s="1"/>
  <c r="R17" i="12"/>
  <c r="Q17" i="12"/>
  <c r="Q38" i="12" s="1"/>
  <c r="P17" i="12"/>
  <c r="P38" i="12" s="1"/>
  <c r="O17" i="12"/>
  <c r="N17" i="12"/>
  <c r="N38" i="12" s="1"/>
  <c r="M17" i="12"/>
  <c r="M38" i="12" s="1"/>
  <c r="L17" i="12"/>
  <c r="K17" i="12"/>
  <c r="J17" i="12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Y17" i="13"/>
  <c r="Y38" i="13" s="1"/>
  <c r="Y40" i="13" s="1"/>
  <c r="X17" i="13"/>
  <c r="W17" i="13"/>
  <c r="V17" i="13"/>
  <c r="V38" i="13" s="1"/>
  <c r="U17" i="13"/>
  <c r="U38" i="13" s="1"/>
  <c r="T17" i="13"/>
  <c r="S17" i="13"/>
  <c r="R17" i="13"/>
  <c r="Q17" i="13"/>
  <c r="Q38" i="13" s="1"/>
  <c r="P17" i="13"/>
  <c r="P38" i="13" s="1"/>
  <c r="O17" i="13"/>
  <c r="N17" i="13"/>
  <c r="N38" i="13" s="1"/>
  <c r="M17" i="13"/>
  <c r="M38" i="13" s="1"/>
  <c r="L17" i="13"/>
  <c r="K17" i="13"/>
  <c r="K38" i="13" s="1"/>
  <c r="J17" i="13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C17" i="13"/>
  <c r="AA17" i="14"/>
  <c r="Z17" i="14"/>
  <c r="Y17" i="14"/>
  <c r="Y38" i="14" s="1"/>
  <c r="Y40" i="14" s="1"/>
  <c r="X17" i="14"/>
  <c r="W17" i="14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O17" i="14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G17" i="14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Z17" i="15"/>
  <c r="Y17" i="15"/>
  <c r="X17" i="15"/>
  <c r="W17" i="15"/>
  <c r="W38" i="15" s="1"/>
  <c r="V17" i="15"/>
  <c r="V38" i="15" s="1"/>
  <c r="U17" i="15"/>
  <c r="T17" i="15"/>
  <c r="S17" i="15"/>
  <c r="S38" i="15" s="1"/>
  <c r="R17" i="15"/>
  <c r="R38" i="15" s="1"/>
  <c r="Q17" i="15"/>
  <c r="P17" i="15"/>
  <c r="O17" i="15"/>
  <c r="O38" i="15" s="1"/>
  <c r="N17" i="15"/>
  <c r="N38" i="15" s="1"/>
  <c r="M17" i="15"/>
  <c r="L17" i="15"/>
  <c r="K17" i="15"/>
  <c r="K38" i="15" s="1"/>
  <c r="J17" i="15"/>
  <c r="J38" i="15" s="1"/>
  <c r="I17" i="15"/>
  <c r="H17" i="15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W17" i="16"/>
  <c r="W38" i="16" s="1"/>
  <c r="V17" i="16"/>
  <c r="U17" i="16"/>
  <c r="U38" i="16" s="1"/>
  <c r="T17" i="16"/>
  <c r="T38" i="16" s="1"/>
  <c r="S17" i="16"/>
  <c r="S38" i="16" s="1"/>
  <c r="R17" i="16"/>
  <c r="Q17" i="16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F17" i="16"/>
  <c r="E17" i="16"/>
  <c r="E38" i="16" s="1"/>
  <c r="E40" i="16" s="1"/>
  <c r="D17" i="16"/>
  <c r="C17" i="16"/>
  <c r="C38" i="16" s="1"/>
  <c r="C40" i="16" s="1"/>
  <c r="AA17" i="17"/>
  <c r="Y17" i="17"/>
  <c r="X17" i="17"/>
  <c r="W17" i="17"/>
  <c r="W38" i="17" s="1"/>
  <c r="V17" i="17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I17" i="17"/>
  <c r="H17" i="17"/>
  <c r="H38" i="17" s="1"/>
  <c r="G17" i="17"/>
  <c r="G38" i="17" s="1"/>
  <c r="G40" i="17" s="1"/>
  <c r="H39" i="17" s="1"/>
  <c r="F17" i="17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U17" i="18"/>
  <c r="U38" i="18" s="1"/>
  <c r="T17" i="18"/>
  <c r="T38" i="18" s="1"/>
  <c r="S17" i="18"/>
  <c r="S38" i="18" s="1"/>
  <c r="R17" i="18"/>
  <c r="Q17" i="18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H17" i="18"/>
  <c r="H38" i="18" s="1"/>
  <c r="G17" i="18"/>
  <c r="G38" i="18" s="1"/>
  <c r="G40" i="18" s="1"/>
  <c r="H39" i="18" s="1"/>
  <c r="F17" i="18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I17" i="19"/>
  <c r="I38" i="19" s="1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AA38" i="20" s="1"/>
  <c r="AA40" i="20" s="1"/>
  <c r="Z17" i="20"/>
  <c r="Y17" i="20"/>
  <c r="X17" i="20"/>
  <c r="X38" i="20" s="1"/>
  <c r="W17" i="20"/>
  <c r="W38" i="20" s="1"/>
  <c r="V17" i="20"/>
  <c r="V38" i="20" s="1"/>
  <c r="U17" i="20"/>
  <c r="T17" i="20"/>
  <c r="T38" i="20" s="1"/>
  <c r="S17" i="20"/>
  <c r="R17" i="20"/>
  <c r="Q17" i="20"/>
  <c r="P17" i="20"/>
  <c r="P38" i="20" s="1"/>
  <c r="O17" i="20"/>
  <c r="O38" i="20" s="1"/>
  <c r="N17" i="20"/>
  <c r="N38" i="20" s="1"/>
  <c r="M17" i="20"/>
  <c r="L17" i="20"/>
  <c r="K17" i="20"/>
  <c r="J17" i="20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D17" i="20"/>
  <c r="C17" i="20"/>
  <c r="AA17" i="21"/>
  <c r="Y17" i="21"/>
  <c r="X17" i="21"/>
  <c r="W17" i="21"/>
  <c r="W38" i="21" s="1"/>
  <c r="V17" i="21"/>
  <c r="V38" i="21" s="1"/>
  <c r="U17" i="21"/>
  <c r="U38" i="21" s="1"/>
  <c r="T17" i="21"/>
  <c r="S17" i="21"/>
  <c r="R17" i="21"/>
  <c r="Q17" i="21"/>
  <c r="P17" i="21"/>
  <c r="P38" i="21" s="1"/>
  <c r="O17" i="21"/>
  <c r="O38" i="21" s="1"/>
  <c r="N17" i="21"/>
  <c r="N38" i="21" s="1"/>
  <c r="M17" i="21"/>
  <c r="L17" i="21"/>
  <c r="L38" i="21" s="1"/>
  <c r="K17" i="21"/>
  <c r="J17" i="2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C17" i="21"/>
  <c r="AA17" i="22"/>
  <c r="Y17" i="22"/>
  <c r="X17" i="22"/>
  <c r="W17" i="22"/>
  <c r="W38" i="22" s="1"/>
  <c r="V17" i="22"/>
  <c r="V38" i="22" s="1"/>
  <c r="U17" i="22"/>
  <c r="T17" i="22"/>
  <c r="S17" i="22"/>
  <c r="S38" i="22" s="1"/>
  <c r="R17" i="22"/>
  <c r="Q17" i="22"/>
  <c r="P17" i="22"/>
  <c r="P38" i="22" s="1"/>
  <c r="O17" i="22"/>
  <c r="O38" i="22" s="1"/>
  <c r="N17" i="22"/>
  <c r="N38" i="22" s="1"/>
  <c r="M17" i="22"/>
  <c r="L17" i="22"/>
  <c r="K17" i="22"/>
  <c r="K38" i="22" s="1"/>
  <c r="J17" i="22"/>
  <c r="I17" i="22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W17" i="23"/>
  <c r="W38" i="23" s="1"/>
  <c r="V17" i="23"/>
  <c r="U17" i="23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N38" i="23" s="1"/>
  <c r="M17" i="23"/>
  <c r="L17" i="23"/>
  <c r="L38" i="23" s="1"/>
  <c r="K17" i="23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E17" i="23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X17" i="24"/>
  <c r="W17" i="24"/>
  <c r="W38" i="24" s="1"/>
  <c r="V17" i="24"/>
  <c r="V38" i="24" s="1"/>
  <c r="U17" i="24"/>
  <c r="T17" i="24"/>
  <c r="S17" i="24"/>
  <c r="R17" i="24"/>
  <c r="R38" i="24" s="1"/>
  <c r="Q17" i="24"/>
  <c r="Q38" i="24" s="1"/>
  <c r="P17" i="24"/>
  <c r="P38" i="24" s="1"/>
  <c r="O17" i="24"/>
  <c r="O38" i="24" s="1"/>
  <c r="N17" i="24"/>
  <c r="M17" i="24"/>
  <c r="L17" i="24"/>
  <c r="K17" i="24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E17" i="24"/>
  <c r="D17" i="24"/>
  <c r="C17" i="24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T17" i="25"/>
  <c r="S17" i="25"/>
  <c r="R17" i="25"/>
  <c r="R38" i="25" s="1"/>
  <c r="Q17" i="25"/>
  <c r="Q38" i="25" s="1"/>
  <c r="P17" i="25"/>
  <c r="O17" i="25"/>
  <c r="O38" i="25" s="1"/>
  <c r="N17" i="25"/>
  <c r="N38" i="25" s="1"/>
  <c r="M17" i="25"/>
  <c r="L17" i="25"/>
  <c r="K17" i="25"/>
  <c r="J17" i="25"/>
  <c r="J38" i="25" s="1"/>
  <c r="I17" i="25"/>
  <c r="I38" i="25" s="1"/>
  <c r="H17" i="25"/>
  <c r="G17" i="25"/>
  <c r="G38" i="25" s="1"/>
  <c r="G40" i="25" s="1"/>
  <c r="H39" i="25" s="1"/>
  <c r="F17" i="25"/>
  <c r="E17" i="25"/>
  <c r="D17" i="25"/>
  <c r="C17" i="25"/>
  <c r="AA17" i="26"/>
  <c r="AA38" i="26" s="1"/>
  <c r="AA40" i="26" s="1"/>
  <c r="Y17" i="26"/>
  <c r="Y38" i="26" s="1"/>
  <c r="Y40" i="26" s="1"/>
  <c r="X17" i="26"/>
  <c r="W17" i="26"/>
  <c r="W38" i="26" s="1"/>
  <c r="V17" i="26"/>
  <c r="U17" i="26"/>
  <c r="T17" i="26"/>
  <c r="S17" i="26"/>
  <c r="R17" i="26"/>
  <c r="R38" i="26" s="1"/>
  <c r="Q17" i="26"/>
  <c r="Q38" i="26" s="1"/>
  <c r="P17" i="26"/>
  <c r="O17" i="26"/>
  <c r="O38" i="26" s="1"/>
  <c r="N17" i="26"/>
  <c r="M17" i="26"/>
  <c r="L17" i="26"/>
  <c r="K17" i="26"/>
  <c r="J17" i="26"/>
  <c r="J38" i="26" s="1"/>
  <c r="I17" i="26"/>
  <c r="I38" i="26" s="1"/>
  <c r="H17" i="26"/>
  <c r="G17" i="26"/>
  <c r="G38" i="26" s="1"/>
  <c r="G40" i="26" s="1"/>
  <c r="H39" i="26" s="1"/>
  <c r="F17" i="26"/>
  <c r="F38" i="26" s="1"/>
  <c r="F40" i="26" s="1"/>
  <c r="E17" i="26"/>
  <c r="D17" i="26"/>
  <c r="C17" i="26"/>
  <c r="AA17" i="27"/>
  <c r="AA38" i="27" s="1"/>
  <c r="AA40" i="27" s="1"/>
  <c r="Y17" i="27"/>
  <c r="Y38" i="27" s="1"/>
  <c r="Y40" i="27" s="1"/>
  <c r="X17" i="27"/>
  <c r="Z17" i="27" s="1"/>
  <c r="W17" i="27"/>
  <c r="V17" i="27"/>
  <c r="U17" i="27"/>
  <c r="U38" i="27" s="1"/>
  <c r="T17" i="27"/>
  <c r="S17" i="27"/>
  <c r="R17" i="27"/>
  <c r="R38" i="27" s="1"/>
  <c r="Q17" i="27"/>
  <c r="Q38" i="27" s="1"/>
  <c r="P17" i="27"/>
  <c r="P38" i="27" s="1"/>
  <c r="O17" i="27"/>
  <c r="N17" i="27"/>
  <c r="M17" i="27"/>
  <c r="M38" i="27" s="1"/>
  <c r="L17" i="27"/>
  <c r="K17" i="27"/>
  <c r="J17" i="27"/>
  <c r="J38" i="27" s="1"/>
  <c r="I17" i="27"/>
  <c r="I38" i="27" s="1"/>
  <c r="H17" i="27"/>
  <c r="H38" i="27" s="1"/>
  <c r="G17" i="27"/>
  <c r="F17" i="27"/>
  <c r="E17" i="27"/>
  <c r="E38" i="27" s="1"/>
  <c r="E40" i="27" s="1"/>
  <c r="D17" i="27"/>
  <c r="C17" i="27"/>
  <c r="AA17" i="28"/>
  <c r="AA38" i="28" s="1"/>
  <c r="AA40" i="28" s="1"/>
  <c r="Z17" i="28"/>
  <c r="Y17" i="28"/>
  <c r="Y38" i="28" s="1"/>
  <c r="Y40" i="28" s="1"/>
  <c r="X17" i="28"/>
  <c r="X38" i="28" s="1"/>
  <c r="W17" i="28"/>
  <c r="V17" i="28"/>
  <c r="V38" i="28" s="1"/>
  <c r="U17" i="28"/>
  <c r="U38" i="28" s="1"/>
  <c r="T17" i="28"/>
  <c r="S17" i="28"/>
  <c r="S38" i="28" s="1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K17" i="28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C17" i="28"/>
  <c r="C38" i="28" s="1"/>
  <c r="C40" i="28" s="1"/>
  <c r="AA17" i="29"/>
  <c r="AA38" i="29" s="1"/>
  <c r="AA40" i="29" s="1"/>
  <c r="Y17" i="29"/>
  <c r="Y38" i="29" s="1"/>
  <c r="Y40" i="29" s="1"/>
  <c r="X17" i="29"/>
  <c r="Z17" i="29" s="1"/>
  <c r="W17" i="29"/>
  <c r="V17" i="29"/>
  <c r="V38" i="29" s="1"/>
  <c r="U17" i="29"/>
  <c r="U38" i="29" s="1"/>
  <c r="T17" i="29"/>
  <c r="S17" i="29"/>
  <c r="R17" i="29"/>
  <c r="R38" i="29" s="1"/>
  <c r="Q17" i="29"/>
  <c r="Q38" i="29" s="1"/>
  <c r="P17" i="29"/>
  <c r="P38" i="29" s="1"/>
  <c r="O17" i="29"/>
  <c r="N17" i="29"/>
  <c r="N38" i="29" s="1"/>
  <c r="M17" i="29"/>
  <c r="M38" i="29" s="1"/>
  <c r="L17" i="29"/>
  <c r="K17" i="29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C17" i="29"/>
  <c r="C38" i="29" s="1"/>
  <c r="C40" i="29" s="1"/>
  <c r="AA17" i="30"/>
  <c r="AA38" i="30" s="1"/>
  <c r="AA40" i="30" s="1"/>
  <c r="Z17" i="30"/>
  <c r="Y17" i="30"/>
  <c r="Y38" i="30" s="1"/>
  <c r="Y40" i="30" s="1"/>
  <c r="X17" i="30"/>
  <c r="W17" i="30"/>
  <c r="V17" i="30"/>
  <c r="V38" i="30" s="1"/>
  <c r="U17" i="30"/>
  <c r="U38" i="30" s="1"/>
  <c r="T17" i="30"/>
  <c r="S17" i="30"/>
  <c r="S38" i="30" s="1"/>
  <c r="R17" i="30"/>
  <c r="R38" i="30" s="1"/>
  <c r="Q17" i="30"/>
  <c r="Q38" i="30" s="1"/>
  <c r="P17" i="30"/>
  <c r="O17" i="30"/>
  <c r="N17" i="30"/>
  <c r="N38" i="30" s="1"/>
  <c r="M17" i="30"/>
  <c r="M38" i="30" s="1"/>
  <c r="L17" i="30"/>
  <c r="K17" i="30"/>
  <c r="K38" i="30" s="1"/>
  <c r="J17" i="30"/>
  <c r="J38" i="30" s="1"/>
  <c r="I17" i="30"/>
  <c r="I38" i="30" s="1"/>
  <c r="H17" i="30"/>
  <c r="G17" i="30"/>
  <c r="F17" i="30"/>
  <c r="F38" i="30" s="1"/>
  <c r="F40" i="30" s="1"/>
  <c r="E17" i="30"/>
  <c r="E38" i="30" s="1"/>
  <c r="E40" i="30" s="1"/>
  <c r="D17" i="30"/>
  <c r="C17" i="30"/>
  <c r="C38" i="30" s="1"/>
  <c r="C40" i="30" s="1"/>
  <c r="AA17" i="31"/>
  <c r="AA38" i="31" s="1"/>
  <c r="AA40" i="31" s="1"/>
  <c r="Z17" i="31"/>
  <c r="Y17" i="31"/>
  <c r="X17" i="31"/>
  <c r="W17" i="31"/>
  <c r="W38" i="31" s="1"/>
  <c r="V17" i="31"/>
  <c r="V38" i="31" s="1"/>
  <c r="U17" i="31"/>
  <c r="T17" i="31"/>
  <c r="S17" i="31"/>
  <c r="S38" i="31" s="1"/>
  <c r="R17" i="31"/>
  <c r="R38" i="31" s="1"/>
  <c r="Q17" i="31"/>
  <c r="P17" i="31"/>
  <c r="O17" i="31"/>
  <c r="O38" i="31" s="1"/>
  <c r="N17" i="31"/>
  <c r="N38" i="31" s="1"/>
  <c r="M17" i="31"/>
  <c r="L17" i="31"/>
  <c r="L38" i="31" s="1"/>
  <c r="K17" i="31"/>
  <c r="K38" i="31" s="1"/>
  <c r="J17" i="31"/>
  <c r="J38" i="31" s="1"/>
  <c r="I17" i="31"/>
  <c r="H17" i="31"/>
  <c r="G17" i="31"/>
  <c r="G38" i="31" s="1"/>
  <c r="G40" i="31" s="1"/>
  <c r="H39" i="31" s="1"/>
  <c r="F17" i="31"/>
  <c r="F38" i="31" s="1"/>
  <c r="F40" i="31" s="1"/>
  <c r="E17" i="31"/>
  <c r="D17" i="31"/>
  <c r="D38" i="31" s="1"/>
  <c r="D40" i="31" s="1"/>
  <c r="C17" i="31"/>
  <c r="C38" i="31" s="1"/>
  <c r="C40" i="31" s="1"/>
  <c r="AA17" i="32"/>
  <c r="AA38" i="32" s="1"/>
  <c r="AA40" i="32" s="1"/>
  <c r="Y17" i="32"/>
  <c r="X17" i="32"/>
  <c r="W17" i="32"/>
  <c r="W38" i="32" s="1"/>
  <c r="V17" i="32"/>
  <c r="U17" i="32"/>
  <c r="T17" i="32"/>
  <c r="T38" i="32" s="1"/>
  <c r="S17" i="32"/>
  <c r="S38" i="32" s="1"/>
  <c r="R17" i="32"/>
  <c r="R38" i="32" s="1"/>
  <c r="Q17" i="32"/>
  <c r="P17" i="32"/>
  <c r="P38" i="32" s="1"/>
  <c r="O17" i="32"/>
  <c r="O38" i="32" s="1"/>
  <c r="N17" i="32"/>
  <c r="M17" i="32"/>
  <c r="M38" i="32" s="1"/>
  <c r="L17" i="32"/>
  <c r="L38" i="32" s="1"/>
  <c r="K17" i="32"/>
  <c r="K38" i="32" s="1"/>
  <c r="J17" i="32"/>
  <c r="J38" i="32" s="1"/>
  <c r="I17" i="32"/>
  <c r="H17" i="32"/>
  <c r="H38" i="32" s="1"/>
  <c r="G17" i="32"/>
  <c r="G38" i="32" s="1"/>
  <c r="G40" i="32" s="1"/>
  <c r="H39" i="32" s="1"/>
  <c r="H40" i="32" s="1"/>
  <c r="I39" i="32" s="1"/>
  <c r="F17" i="32"/>
  <c r="E17" i="32"/>
  <c r="D17" i="32"/>
  <c r="D38" i="32" s="1"/>
  <c r="D40" i="32" s="1"/>
  <c r="C17" i="32"/>
  <c r="C38" i="32" s="1"/>
  <c r="C40" i="32" s="1"/>
  <c r="AA17" i="33"/>
  <c r="AA38" i="33" s="1"/>
  <c r="AA40" i="33" s="1"/>
  <c r="Y17" i="33"/>
  <c r="X17" i="33"/>
  <c r="Z17" i="33" s="1"/>
  <c r="W17" i="33"/>
  <c r="W38" i="33" s="1"/>
  <c r="V17" i="33"/>
  <c r="U17" i="33"/>
  <c r="U38" i="33" s="1"/>
  <c r="T17" i="33"/>
  <c r="T38" i="33" s="1"/>
  <c r="S17" i="33"/>
  <c r="S38" i="33" s="1"/>
  <c r="R17" i="33"/>
  <c r="R38" i="33" s="1"/>
  <c r="Q17" i="33"/>
  <c r="P17" i="33"/>
  <c r="P38" i="33" s="1"/>
  <c r="O17" i="33"/>
  <c r="O38" i="33" s="1"/>
  <c r="N17" i="33"/>
  <c r="M17" i="33"/>
  <c r="M38" i="33" s="1"/>
  <c r="L17" i="33"/>
  <c r="L38" i="33" s="1"/>
  <c r="K17" i="33"/>
  <c r="K38" i="33" s="1"/>
  <c r="J17" i="33"/>
  <c r="J38" i="33" s="1"/>
  <c r="I17" i="33"/>
  <c r="H17" i="33"/>
  <c r="H38" i="33" s="1"/>
  <c r="G17" i="33"/>
  <c r="G38" i="33" s="1"/>
  <c r="G40" i="33" s="1"/>
  <c r="H39" i="33" s="1"/>
  <c r="F17" i="33"/>
  <c r="E17" i="33"/>
  <c r="D17" i="33"/>
  <c r="D38" i="33" s="1"/>
  <c r="D40" i="33" s="1"/>
  <c r="C17" i="33"/>
  <c r="C38" i="33" s="1"/>
  <c r="C40" i="33" s="1"/>
  <c r="AA17" i="34"/>
  <c r="AA38" i="34" s="1"/>
  <c r="AA40" i="34" s="1"/>
  <c r="Y17" i="34"/>
  <c r="X17" i="34"/>
  <c r="W17" i="34"/>
  <c r="W38" i="34" s="1"/>
  <c r="V17" i="34"/>
  <c r="U17" i="34"/>
  <c r="U38" i="34" s="1"/>
  <c r="T17" i="34"/>
  <c r="T38" i="34" s="1"/>
  <c r="S17" i="34"/>
  <c r="S38" i="34" s="1"/>
  <c r="R17" i="34"/>
  <c r="R38" i="34" s="1"/>
  <c r="Q17" i="34"/>
  <c r="P17" i="34"/>
  <c r="P38" i="34" s="1"/>
  <c r="O17" i="34"/>
  <c r="O38" i="34" s="1"/>
  <c r="N17" i="34"/>
  <c r="M17" i="34"/>
  <c r="L17" i="34"/>
  <c r="L38" i="34" s="1"/>
  <c r="K17" i="34"/>
  <c r="K38" i="34" s="1"/>
  <c r="J17" i="34"/>
  <c r="J38" i="34" s="1"/>
  <c r="I17" i="34"/>
  <c r="H17" i="34"/>
  <c r="H38" i="34" s="1"/>
  <c r="G17" i="34"/>
  <c r="G38" i="34" s="1"/>
  <c r="G40" i="34" s="1"/>
  <c r="H39" i="34" s="1"/>
  <c r="H40" i="34" s="1"/>
  <c r="I39" i="34" s="1"/>
  <c r="F17" i="34"/>
  <c r="E17" i="34"/>
  <c r="D17" i="34"/>
  <c r="D38" i="34" s="1"/>
  <c r="D40" i="34" s="1"/>
  <c r="C17" i="34"/>
  <c r="C38" i="34" s="1"/>
  <c r="C40" i="34" s="1"/>
  <c r="AA17" i="35"/>
  <c r="AA38" i="35" s="1"/>
  <c r="AA40" i="35" s="1"/>
  <c r="Y17" i="35"/>
  <c r="X17" i="35"/>
  <c r="X38" i="35" s="1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Q17" i="35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I17" i="35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Z17" i="36"/>
  <c r="Y17" i="36"/>
  <c r="Y38" i="36" s="1"/>
  <c r="Y40" i="36" s="1"/>
  <c r="X17" i="36"/>
  <c r="X38" i="36" s="1"/>
  <c r="W17" i="36"/>
  <c r="V17" i="36"/>
  <c r="V38" i="36" s="1"/>
  <c r="U17" i="36"/>
  <c r="U38" i="36" s="1"/>
  <c r="T17" i="36"/>
  <c r="T38" i="36" s="1"/>
  <c r="S17" i="36"/>
  <c r="R17" i="36"/>
  <c r="Q17" i="36"/>
  <c r="Q38" i="36" s="1"/>
  <c r="P17" i="36"/>
  <c r="P38" i="36" s="1"/>
  <c r="O17" i="36"/>
  <c r="N17" i="36"/>
  <c r="M17" i="36"/>
  <c r="M38" i="36" s="1"/>
  <c r="L17" i="36"/>
  <c r="L38" i="36" s="1"/>
  <c r="K17" i="36"/>
  <c r="J17" i="36"/>
  <c r="I17" i="36"/>
  <c r="I38" i="36" s="1"/>
  <c r="H17" i="36"/>
  <c r="H38" i="36" s="1"/>
  <c r="G17" i="36"/>
  <c r="F17" i="36"/>
  <c r="E17" i="36"/>
  <c r="E38" i="36" s="1"/>
  <c r="E40" i="36" s="1"/>
  <c r="D17" i="36"/>
  <c r="D38" i="36" s="1"/>
  <c r="D40" i="36" s="1"/>
  <c r="C17" i="36"/>
  <c r="AA17" i="37"/>
  <c r="Y17" i="37"/>
  <c r="Y38" i="37" s="1"/>
  <c r="Y40" i="37" s="1"/>
  <c r="X17" i="37"/>
  <c r="W17" i="37"/>
  <c r="V17" i="37"/>
  <c r="V38" i="37" s="1"/>
  <c r="U17" i="37"/>
  <c r="U38" i="37" s="1"/>
  <c r="T17" i="37"/>
  <c r="T38" i="37" s="1"/>
  <c r="S17" i="37"/>
  <c r="R17" i="37"/>
  <c r="Q17" i="37"/>
  <c r="Q38" i="37" s="1"/>
  <c r="P17" i="37"/>
  <c r="P38" i="37" s="1"/>
  <c r="O17" i="37"/>
  <c r="N17" i="37"/>
  <c r="M17" i="37"/>
  <c r="M38" i="37" s="1"/>
  <c r="L17" i="37"/>
  <c r="L38" i="37" s="1"/>
  <c r="K17" i="37"/>
  <c r="J17" i="37"/>
  <c r="I17" i="37"/>
  <c r="I38" i="37" s="1"/>
  <c r="H17" i="37"/>
  <c r="H38" i="37" s="1"/>
  <c r="G17" i="37"/>
  <c r="F17" i="37"/>
  <c r="F38" i="37" s="1"/>
  <c r="F40" i="37" s="1"/>
  <c r="E17" i="37"/>
  <c r="E38" i="37" s="1"/>
  <c r="E40" i="37" s="1"/>
  <c r="D17" i="37"/>
  <c r="D38" i="37" s="1"/>
  <c r="D40" i="37" s="1"/>
  <c r="C17" i="37"/>
  <c r="AA17" i="38"/>
  <c r="Z17" i="38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X38" i="39" s="1"/>
  <c r="X40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Q17" i="40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H17" i="40"/>
  <c r="H38" i="40" s="1"/>
  <c r="G17" i="40"/>
  <c r="G38" i="40" s="1"/>
  <c r="G40" i="40" s="1"/>
  <c r="H39" i="40" s="1"/>
  <c r="H40" i="40" s="1"/>
  <c r="I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Y17" i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I17" i="1"/>
  <c r="H17" i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3" l="1"/>
  <c r="Y38" i="3"/>
  <c r="Y40" i="3" s="1"/>
  <c r="I40" i="1"/>
  <c r="K39" i="1" s="1"/>
  <c r="I40" i="20"/>
  <c r="H38" i="26"/>
  <c r="H40" i="26" s="1"/>
  <c r="I39" i="26" s="1"/>
  <c r="I40" i="26" s="1"/>
  <c r="Z17" i="26"/>
  <c r="X38" i="26"/>
  <c r="H38" i="25"/>
  <c r="H40" i="25" s="1"/>
  <c r="I39" i="25" s="1"/>
  <c r="I40" i="25" s="1"/>
  <c r="Z17" i="25"/>
  <c r="X38" i="25"/>
  <c r="X38" i="23"/>
  <c r="Z17" i="23"/>
  <c r="X38" i="22"/>
  <c r="Z17" i="22"/>
  <c r="D38" i="10"/>
  <c r="D40" i="10" s="1"/>
  <c r="L38" i="10"/>
  <c r="D38" i="9"/>
  <c r="D40" i="9" s="1"/>
  <c r="D38" i="8"/>
  <c r="D40" i="8" s="1"/>
  <c r="T38" i="8"/>
  <c r="X38" i="27"/>
  <c r="I38" i="1"/>
  <c r="Q38" i="1"/>
  <c r="Y38" i="1"/>
  <c r="Y40" i="1" s="1"/>
  <c r="I38" i="40"/>
  <c r="I40" i="40" s="1"/>
  <c r="Q38" i="40"/>
  <c r="Y38" i="40"/>
  <c r="Y40" i="40" s="1"/>
  <c r="Z40" i="39"/>
  <c r="Z38" i="38"/>
  <c r="X40" i="38"/>
  <c r="Z40" i="38" s="1"/>
  <c r="G38" i="37"/>
  <c r="G40" i="37" s="1"/>
  <c r="H39" i="37" s="1"/>
  <c r="H40" i="37" s="1"/>
  <c r="I39" i="37" s="1"/>
  <c r="I40" i="37" s="1"/>
  <c r="K39" i="37" s="1"/>
  <c r="O38" i="37"/>
  <c r="W38" i="37"/>
  <c r="G38" i="36"/>
  <c r="G40" i="36" s="1"/>
  <c r="H39" i="36" s="1"/>
  <c r="H40" i="36" s="1"/>
  <c r="I39" i="36" s="1"/>
  <c r="I40" i="36" s="1"/>
  <c r="J40" i="36" s="1"/>
  <c r="O38" i="36"/>
  <c r="W38" i="36"/>
  <c r="E38" i="31"/>
  <c r="E40" i="31" s="1"/>
  <c r="M38" i="31"/>
  <c r="U38" i="31"/>
  <c r="D38" i="30"/>
  <c r="D40" i="30" s="1"/>
  <c r="L38" i="30"/>
  <c r="T38" i="30"/>
  <c r="Y40" i="24"/>
  <c r="Z17" i="18"/>
  <c r="X38" i="18"/>
  <c r="Z17" i="17"/>
  <c r="X38" i="17"/>
  <c r="X38" i="16"/>
  <c r="Z17" i="16"/>
  <c r="I40" i="22"/>
  <c r="K39" i="22" s="1"/>
  <c r="X40" i="33"/>
  <c r="Z17" i="40"/>
  <c r="X38" i="40"/>
  <c r="P38" i="26"/>
  <c r="P38" i="25"/>
  <c r="Z17" i="24"/>
  <c r="X38" i="24"/>
  <c r="T38" i="10"/>
  <c r="L38" i="9"/>
  <c r="T38" i="9"/>
  <c r="L38" i="8"/>
  <c r="J38" i="1"/>
  <c r="R38" i="1"/>
  <c r="Z17" i="39"/>
  <c r="Z17" i="37"/>
  <c r="X38" i="37"/>
  <c r="Z38" i="36"/>
  <c r="X40" i="36"/>
  <c r="Z40" i="36" s="1"/>
  <c r="H40" i="35"/>
  <c r="I39" i="35" s="1"/>
  <c r="I40" i="35" s="1"/>
  <c r="J40" i="35" s="1"/>
  <c r="F38" i="34"/>
  <c r="F40" i="34" s="1"/>
  <c r="N38" i="34"/>
  <c r="V38" i="34"/>
  <c r="F38" i="33"/>
  <c r="F40" i="33" s="1"/>
  <c r="N38" i="33"/>
  <c r="V38" i="33"/>
  <c r="F38" i="32"/>
  <c r="F40" i="32" s="1"/>
  <c r="N38" i="32"/>
  <c r="V38" i="32"/>
  <c r="D38" i="29"/>
  <c r="D40" i="29" s="1"/>
  <c r="L38" i="29"/>
  <c r="T38" i="29"/>
  <c r="D38" i="28"/>
  <c r="D40" i="28" s="1"/>
  <c r="L38" i="28"/>
  <c r="T38" i="28"/>
  <c r="C38" i="27"/>
  <c r="C40" i="27" s="1"/>
  <c r="K38" i="27"/>
  <c r="S38" i="27"/>
  <c r="J38" i="22"/>
  <c r="AA38" i="22"/>
  <c r="AA40" i="22" s="1"/>
  <c r="J38" i="21"/>
  <c r="R38" i="21"/>
  <c r="AA38" i="21"/>
  <c r="AA40" i="21" s="1"/>
  <c r="J38" i="20"/>
  <c r="R38" i="20"/>
  <c r="Q38" i="15"/>
  <c r="H38" i="14"/>
  <c r="X38" i="14"/>
  <c r="X38" i="1"/>
  <c r="Z38" i="28"/>
  <c r="X40" i="28"/>
  <c r="Z40" i="28" s="1"/>
  <c r="Z17" i="13"/>
  <c r="X38" i="13"/>
  <c r="Z17" i="12"/>
  <c r="X38" i="12"/>
  <c r="X40" i="35"/>
  <c r="Z40" i="35" s="1"/>
  <c r="Z38" i="35"/>
  <c r="H40" i="33"/>
  <c r="I39" i="33" s="1"/>
  <c r="Z38" i="11"/>
  <c r="X40" i="11"/>
  <c r="Z40" i="11" s="1"/>
  <c r="H40" i="8"/>
  <c r="I39" i="8" s="1"/>
  <c r="I40" i="8" s="1"/>
  <c r="K39" i="8" s="1"/>
  <c r="AA38" i="38"/>
  <c r="AA40" i="38" s="1"/>
  <c r="J38" i="37"/>
  <c r="AA38" i="37"/>
  <c r="AA40" i="37" s="1"/>
  <c r="R38" i="36"/>
  <c r="P38" i="31"/>
  <c r="O38" i="30"/>
  <c r="D38" i="26"/>
  <c r="D40" i="26" s="1"/>
  <c r="T38" i="26"/>
  <c r="L38" i="25"/>
  <c r="L38" i="24"/>
  <c r="H38" i="10"/>
  <c r="P38" i="10"/>
  <c r="Z17" i="10"/>
  <c r="X38" i="10"/>
  <c r="H38" i="9"/>
  <c r="H40" i="9" s="1"/>
  <c r="I39" i="9" s="1"/>
  <c r="I40" i="9" s="1"/>
  <c r="P38" i="9"/>
  <c r="Z17" i="9"/>
  <c r="X38" i="9"/>
  <c r="H38" i="8"/>
  <c r="P38" i="8"/>
  <c r="X38" i="8"/>
  <c r="Z17" i="8"/>
  <c r="H38" i="7"/>
  <c r="H40" i="7" s="1"/>
  <c r="I39" i="7" s="1"/>
  <c r="I40" i="7" s="1"/>
  <c r="P38" i="7"/>
  <c r="X38" i="7"/>
  <c r="Z17" i="7"/>
  <c r="Z38" i="39"/>
  <c r="H40" i="10"/>
  <c r="I39" i="10" s="1"/>
  <c r="I40" i="10" s="1"/>
  <c r="R38" i="37"/>
  <c r="J38" i="36"/>
  <c r="Q38" i="35"/>
  <c r="Z17" i="34"/>
  <c r="X38" i="34"/>
  <c r="Z17" i="32"/>
  <c r="X38" i="32"/>
  <c r="H38" i="31"/>
  <c r="H40" i="31" s="1"/>
  <c r="I39" i="31" s="1"/>
  <c r="I40" i="31" s="1"/>
  <c r="X38" i="31"/>
  <c r="G38" i="30"/>
  <c r="G40" i="30" s="1"/>
  <c r="H39" i="30" s="1"/>
  <c r="H40" i="30" s="1"/>
  <c r="I39" i="30" s="1"/>
  <c r="I40" i="30" s="1"/>
  <c r="J40" i="30" s="1"/>
  <c r="W38" i="30"/>
  <c r="L38" i="26"/>
  <c r="D38" i="25"/>
  <c r="D40" i="25" s="1"/>
  <c r="T38" i="25"/>
  <c r="D38" i="24"/>
  <c r="D40" i="24" s="1"/>
  <c r="T38" i="24"/>
  <c r="C38" i="37"/>
  <c r="C40" i="37" s="1"/>
  <c r="K38" i="37"/>
  <c r="S38" i="37"/>
  <c r="C38" i="36"/>
  <c r="C40" i="36" s="1"/>
  <c r="K38" i="36"/>
  <c r="S38" i="36"/>
  <c r="AA38" i="36"/>
  <c r="AA40" i="36" s="1"/>
  <c r="J38" i="35"/>
  <c r="R38" i="35"/>
  <c r="Z17" i="35"/>
  <c r="I38" i="34"/>
  <c r="I40" i="34" s="1"/>
  <c r="Q38" i="34"/>
  <c r="Y38" i="34"/>
  <c r="Y40" i="34" s="1"/>
  <c r="I38" i="33"/>
  <c r="Q38" i="33"/>
  <c r="Y38" i="33"/>
  <c r="Y40" i="33" s="1"/>
  <c r="I38" i="32"/>
  <c r="I40" i="32" s="1"/>
  <c r="Q38" i="32"/>
  <c r="Y38" i="32"/>
  <c r="Y40" i="32" s="1"/>
  <c r="I38" i="31"/>
  <c r="Q38" i="31"/>
  <c r="Y38" i="31"/>
  <c r="Y40" i="31" s="1"/>
  <c r="H38" i="30"/>
  <c r="P38" i="30"/>
  <c r="X38" i="30"/>
  <c r="G38" i="29"/>
  <c r="G40" i="29" s="1"/>
  <c r="H39" i="29" s="1"/>
  <c r="H40" i="29" s="1"/>
  <c r="I39" i="29" s="1"/>
  <c r="I40" i="29" s="1"/>
  <c r="K39" i="29" s="1"/>
  <c r="O38" i="29"/>
  <c r="W38" i="29"/>
  <c r="G38" i="28"/>
  <c r="G40" i="28" s="1"/>
  <c r="H39" i="28" s="1"/>
  <c r="H40" i="28" s="1"/>
  <c r="I39" i="28" s="1"/>
  <c r="I40" i="28" s="1"/>
  <c r="O38" i="28"/>
  <c r="W38" i="28"/>
  <c r="E38" i="22"/>
  <c r="E40" i="22" s="1"/>
  <c r="U38" i="22"/>
  <c r="M38" i="21"/>
  <c r="E38" i="20"/>
  <c r="E40" i="20" s="1"/>
  <c r="U38" i="20"/>
  <c r="L38" i="15"/>
  <c r="AA38" i="14"/>
  <c r="AA40" i="14" s="1"/>
  <c r="J38" i="13"/>
  <c r="R38" i="13"/>
  <c r="J38" i="12"/>
  <c r="R38" i="12"/>
  <c r="AA38" i="12"/>
  <c r="AA40" i="12" s="1"/>
  <c r="R38" i="11"/>
  <c r="Z17" i="11"/>
  <c r="Z27" i="40"/>
  <c r="Z27" i="6"/>
  <c r="R38" i="23"/>
  <c r="I38" i="22"/>
  <c r="Q38" i="22"/>
  <c r="Y38" i="22"/>
  <c r="Y40" i="22" s="1"/>
  <c r="Z17" i="21"/>
  <c r="X38" i="21"/>
  <c r="X40" i="20"/>
  <c r="I40" i="19"/>
  <c r="J40" i="19" s="1"/>
  <c r="F38" i="18"/>
  <c r="F40" i="18" s="1"/>
  <c r="N38" i="18"/>
  <c r="V38" i="18"/>
  <c r="F38" i="17"/>
  <c r="F40" i="17" s="1"/>
  <c r="N38" i="17"/>
  <c r="V38" i="17"/>
  <c r="F38" i="16"/>
  <c r="F40" i="16" s="1"/>
  <c r="N38" i="16"/>
  <c r="V38" i="16"/>
  <c r="E38" i="15"/>
  <c r="E40" i="15" s="1"/>
  <c r="M38" i="15"/>
  <c r="U38" i="15"/>
  <c r="D38" i="14"/>
  <c r="D40" i="14" s="1"/>
  <c r="L38" i="14"/>
  <c r="T38" i="14"/>
  <c r="S38" i="11"/>
  <c r="AA38" i="11"/>
  <c r="AA40" i="11" s="1"/>
  <c r="J38" i="10"/>
  <c r="R38" i="10"/>
  <c r="AA38" i="10"/>
  <c r="AA40" i="10" s="1"/>
  <c r="J38" i="9"/>
  <c r="AA38" i="9"/>
  <c r="AA40" i="9" s="1"/>
  <c r="J38" i="8"/>
  <c r="R38" i="8"/>
  <c r="I38" i="7"/>
  <c r="Q38" i="7"/>
  <c r="Y38" i="7"/>
  <c r="Y40" i="7" s="1"/>
  <c r="P38" i="6"/>
  <c r="X38" i="6"/>
  <c r="I40" i="3"/>
  <c r="I40" i="2"/>
  <c r="K39" i="2" s="1"/>
  <c r="D38" i="27"/>
  <c r="D40" i="27" s="1"/>
  <c r="L38" i="27"/>
  <c r="T38" i="27"/>
  <c r="C38" i="26"/>
  <c r="C40" i="26" s="1"/>
  <c r="K38" i="26"/>
  <c r="S38" i="26"/>
  <c r="C38" i="25"/>
  <c r="C40" i="25" s="1"/>
  <c r="K38" i="25"/>
  <c r="S38" i="25"/>
  <c r="C38" i="24"/>
  <c r="C40" i="24" s="1"/>
  <c r="K38" i="24"/>
  <c r="S38" i="24"/>
  <c r="K38" i="23"/>
  <c r="AA38" i="23"/>
  <c r="AA40" i="23" s="1"/>
  <c r="R38" i="22"/>
  <c r="I38" i="21"/>
  <c r="I40" i="21" s="1"/>
  <c r="Q38" i="21"/>
  <c r="Y38" i="21"/>
  <c r="Y40" i="21" s="1"/>
  <c r="I38" i="20"/>
  <c r="Q38" i="20"/>
  <c r="Y38" i="20"/>
  <c r="Y40" i="20" s="1"/>
  <c r="Z38" i="19"/>
  <c r="X40" i="19"/>
  <c r="Z40" i="19" s="1"/>
  <c r="H40" i="18"/>
  <c r="I39" i="18" s="1"/>
  <c r="I40" i="18" s="1"/>
  <c r="K39" i="18" s="1"/>
  <c r="H40" i="17"/>
  <c r="I39" i="17" s="1"/>
  <c r="I40" i="17" s="1"/>
  <c r="J40" i="17" s="1"/>
  <c r="H40" i="16"/>
  <c r="I39" i="16" s="1"/>
  <c r="D38" i="13"/>
  <c r="D40" i="13" s="1"/>
  <c r="L38" i="13"/>
  <c r="T38" i="13"/>
  <c r="D38" i="12"/>
  <c r="D40" i="12" s="1"/>
  <c r="L38" i="12"/>
  <c r="T38" i="12"/>
  <c r="D38" i="11"/>
  <c r="D40" i="11" s="1"/>
  <c r="L38" i="11"/>
  <c r="C38" i="10"/>
  <c r="C40" i="10" s="1"/>
  <c r="S38" i="10"/>
  <c r="C38" i="9"/>
  <c r="C40" i="9" s="1"/>
  <c r="K38" i="9"/>
  <c r="S38" i="9"/>
  <c r="C38" i="8"/>
  <c r="C40" i="8" s="1"/>
  <c r="K38" i="8"/>
  <c r="S38" i="8"/>
  <c r="AA38" i="8"/>
  <c r="AA40" i="8" s="1"/>
  <c r="I38" i="6"/>
  <c r="I40" i="6" s="1"/>
  <c r="Q38" i="6"/>
  <c r="Y38" i="6"/>
  <c r="Y40" i="6" s="1"/>
  <c r="H38" i="5"/>
  <c r="H40" i="5" s="1"/>
  <c r="I39" i="5" s="1"/>
  <c r="I40" i="5" s="1"/>
  <c r="Z17" i="5"/>
  <c r="X38" i="5"/>
  <c r="H38" i="4"/>
  <c r="H40" i="4" s="1"/>
  <c r="I39" i="4" s="1"/>
  <c r="I40" i="4" s="1"/>
  <c r="P38" i="4"/>
  <c r="Z17" i="4"/>
  <c r="X38" i="4"/>
  <c r="X40" i="3"/>
  <c r="Z17" i="2"/>
  <c r="X38" i="2"/>
  <c r="Z27" i="18"/>
  <c r="Z27" i="17"/>
  <c r="X38" i="29"/>
  <c r="F38" i="27"/>
  <c r="F40" i="27" s="1"/>
  <c r="N38" i="27"/>
  <c r="V38" i="27"/>
  <c r="E38" i="26"/>
  <c r="E40" i="26" s="1"/>
  <c r="M38" i="26"/>
  <c r="U38" i="26"/>
  <c r="E38" i="25"/>
  <c r="E40" i="25" s="1"/>
  <c r="M38" i="25"/>
  <c r="U38" i="25"/>
  <c r="E38" i="24"/>
  <c r="E40" i="24" s="1"/>
  <c r="M38" i="24"/>
  <c r="U38" i="24"/>
  <c r="E38" i="23"/>
  <c r="E40" i="23" s="1"/>
  <c r="U38" i="23"/>
  <c r="L38" i="22"/>
  <c r="C38" i="21"/>
  <c r="C40" i="21" s="1"/>
  <c r="K38" i="21"/>
  <c r="S38" i="21"/>
  <c r="C38" i="20"/>
  <c r="C40" i="20" s="1"/>
  <c r="K38" i="20"/>
  <c r="S38" i="20"/>
  <c r="J38" i="19"/>
  <c r="Z17" i="19"/>
  <c r="I38" i="18"/>
  <c r="Q38" i="18"/>
  <c r="Y38" i="18"/>
  <c r="Y40" i="18" s="1"/>
  <c r="I38" i="17"/>
  <c r="Q38" i="17"/>
  <c r="Y38" i="17"/>
  <c r="Y40" i="17" s="1"/>
  <c r="I38" i="16"/>
  <c r="Q38" i="16"/>
  <c r="Y38" i="16"/>
  <c r="Y40" i="16" s="1"/>
  <c r="H38" i="15"/>
  <c r="H40" i="15" s="1"/>
  <c r="I39" i="15" s="1"/>
  <c r="I40" i="15" s="1"/>
  <c r="P38" i="15"/>
  <c r="X38" i="15"/>
  <c r="G38" i="14"/>
  <c r="G40" i="14" s="1"/>
  <c r="H39" i="14" s="1"/>
  <c r="O38" i="14"/>
  <c r="W38" i="14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J38" i="2"/>
  <c r="R38" i="2"/>
  <c r="AA38" i="2"/>
  <c r="AA40" i="2" s="1"/>
  <c r="G38" i="27"/>
  <c r="G40" i="27" s="1"/>
  <c r="H39" i="27" s="1"/>
  <c r="H40" i="27" s="1"/>
  <c r="I39" i="27" s="1"/>
  <c r="I40" i="27" s="1"/>
  <c r="J40" i="27" s="1"/>
  <c r="W38" i="27"/>
  <c r="N38" i="26"/>
  <c r="F38" i="25"/>
  <c r="F40" i="25" s="1"/>
  <c r="V38" i="25"/>
  <c r="N38" i="24"/>
  <c r="D38" i="21"/>
  <c r="D40" i="21" s="1"/>
  <c r="T38" i="21"/>
  <c r="L38" i="20"/>
  <c r="C38" i="19"/>
  <c r="C40" i="19" s="1"/>
  <c r="K38" i="19"/>
  <c r="S38" i="19"/>
  <c r="AA38" i="19"/>
  <c r="AA40" i="19" s="1"/>
  <c r="R38" i="18"/>
  <c r="J38" i="17"/>
  <c r="AA38" i="17"/>
  <c r="AA40" i="17" s="1"/>
  <c r="R38" i="16"/>
  <c r="I38" i="15"/>
  <c r="Y38" i="15"/>
  <c r="Y40" i="15" s="1"/>
  <c r="P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O38" i="12"/>
  <c r="W38" i="12"/>
  <c r="G38" i="11"/>
  <c r="G40" i="11" s="1"/>
  <c r="H39" i="11" s="1"/>
  <c r="H40" i="11" s="1"/>
  <c r="I39" i="11" s="1"/>
  <c r="I40" i="11" s="1"/>
  <c r="J40" i="11" s="1"/>
  <c r="O38" i="11"/>
  <c r="W38" i="11"/>
  <c r="Z27" i="33"/>
  <c r="Z27" i="4"/>
  <c r="Z27" i="3"/>
  <c r="J40" i="3"/>
  <c r="K39" i="3"/>
  <c r="K40" i="3" s="1"/>
  <c r="L39" i="3" s="1"/>
  <c r="L40" i="3" s="1"/>
  <c r="M39" i="3" s="1"/>
  <c r="M40" i="3" s="1"/>
  <c r="K39" i="39"/>
  <c r="J40" i="39"/>
  <c r="J40" i="24"/>
  <c r="K39" i="24"/>
  <c r="J40" i="1"/>
  <c r="J40" i="38"/>
  <c r="K39" i="38"/>
  <c r="J40" i="28"/>
  <c r="K39" i="28"/>
  <c r="J40" i="13"/>
  <c r="K39" i="13"/>
  <c r="J40" i="8"/>
  <c r="J40" i="20"/>
  <c r="K39" i="20"/>
  <c r="J40" i="37"/>
  <c r="J40" i="10"/>
  <c r="K39" i="10"/>
  <c r="J40" i="12"/>
  <c r="K39" i="12"/>
  <c r="K39" i="23"/>
  <c r="K39" i="19"/>
  <c r="N39" i="3"/>
  <c r="J40" i="40" l="1"/>
  <c r="K39" i="40"/>
  <c r="K39" i="26"/>
  <c r="J40" i="26"/>
  <c r="J40" i="34"/>
  <c r="K39" i="34"/>
  <c r="N39" i="34" s="1"/>
  <c r="J40" i="7"/>
  <c r="K39" i="7"/>
  <c r="K40" i="7" s="1"/>
  <c r="L39" i="7" s="1"/>
  <c r="L40" i="7" s="1"/>
  <c r="M39" i="7" s="1"/>
  <c r="M40" i="7" s="1"/>
  <c r="J40" i="9"/>
  <c r="K39" i="9"/>
  <c r="K39" i="32"/>
  <c r="J40" i="32"/>
  <c r="K39" i="25"/>
  <c r="J40" i="25"/>
  <c r="J40" i="21"/>
  <c r="K39" i="21"/>
  <c r="N39" i="21" s="1"/>
  <c r="K39" i="5"/>
  <c r="J40" i="5"/>
  <c r="K39" i="15"/>
  <c r="J40" i="15"/>
  <c r="K39" i="6"/>
  <c r="N39" i="6" s="1"/>
  <c r="J40" i="6"/>
  <c r="K39" i="4"/>
  <c r="K40" i="4" s="1"/>
  <c r="L39" i="4" s="1"/>
  <c r="L40" i="4" s="1"/>
  <c r="M39" i="4" s="1"/>
  <c r="M40" i="4" s="1"/>
  <c r="J40" i="4"/>
  <c r="J40" i="31"/>
  <c r="K39" i="31"/>
  <c r="I40" i="16"/>
  <c r="X40" i="7"/>
  <c r="Z40" i="7" s="1"/>
  <c r="Z38" i="7"/>
  <c r="X40" i="24"/>
  <c r="Z40" i="24" s="1"/>
  <c r="Z38" i="24"/>
  <c r="Z38" i="2"/>
  <c r="X40" i="2"/>
  <c r="Z40" i="2" s="1"/>
  <c r="Z38" i="13"/>
  <c r="X40" i="13"/>
  <c r="Z40" i="13" s="1"/>
  <c r="X40" i="16"/>
  <c r="Z40" i="16" s="1"/>
  <c r="Z38" i="16"/>
  <c r="K39" i="17"/>
  <c r="N39" i="17" s="1"/>
  <c r="X40" i="15"/>
  <c r="Z40" i="15" s="1"/>
  <c r="Z38" i="15"/>
  <c r="Z40" i="3"/>
  <c r="Z38" i="10"/>
  <c r="X40" i="10"/>
  <c r="Z40" i="10" s="1"/>
  <c r="Z38" i="17"/>
  <c r="X40" i="17"/>
  <c r="Z40" i="17" s="1"/>
  <c r="J40" i="18"/>
  <c r="J40" i="29"/>
  <c r="Z38" i="3"/>
  <c r="Z40" i="20"/>
  <c r="X40" i="32"/>
  <c r="Z40" i="32" s="1"/>
  <c r="Z38" i="32"/>
  <c r="X40" i="8"/>
  <c r="Z40" i="8" s="1"/>
  <c r="Z38" i="8"/>
  <c r="I40" i="33"/>
  <c r="Z38" i="40"/>
  <c r="X40" i="40"/>
  <c r="Z40" i="40" s="1"/>
  <c r="Z38" i="22"/>
  <c r="X40" i="22"/>
  <c r="Z40" i="22" s="1"/>
  <c r="Z38" i="12"/>
  <c r="X40" i="12"/>
  <c r="Z40" i="12" s="1"/>
  <c r="K39" i="11"/>
  <c r="X40" i="31"/>
  <c r="Z40" i="31" s="1"/>
  <c r="Z38" i="31"/>
  <c r="K39" i="30"/>
  <c r="K39" i="36"/>
  <c r="Z38" i="18"/>
  <c r="X40" i="18"/>
  <c r="Z40" i="18" s="1"/>
  <c r="J40" i="22"/>
  <c r="J40" i="2"/>
  <c r="Z38" i="29"/>
  <c r="X40" i="29"/>
  <c r="Z40" i="29" s="1"/>
  <c r="Z38" i="6"/>
  <c r="X40" i="6"/>
  <c r="Z40" i="6" s="1"/>
  <c r="Z38" i="21"/>
  <c r="X40" i="21"/>
  <c r="Z40" i="21" s="1"/>
  <c r="Z38" i="34"/>
  <c r="X40" i="34"/>
  <c r="Z40" i="34" s="1"/>
  <c r="Z38" i="1"/>
  <c r="X40" i="1"/>
  <c r="Z40" i="1" s="1"/>
  <c r="Z38" i="37"/>
  <c r="X40" i="37"/>
  <c r="Z40" i="37" s="1"/>
  <c r="Z40" i="33"/>
  <c r="X40" i="23"/>
  <c r="Z40" i="23" s="1"/>
  <c r="Z38" i="23"/>
  <c r="Z38" i="5"/>
  <c r="X40" i="5"/>
  <c r="Z40" i="5" s="1"/>
  <c r="H40" i="14"/>
  <c r="I39" i="14" s="1"/>
  <c r="I40" i="14" s="1"/>
  <c r="Z38" i="30"/>
  <c r="X40" i="30"/>
  <c r="Z40" i="30" s="1"/>
  <c r="Z38" i="26"/>
  <c r="X40" i="26"/>
  <c r="Z40" i="26" s="1"/>
  <c r="K39" i="27"/>
  <c r="N39" i="27" s="1"/>
  <c r="Z38" i="4"/>
  <c r="X40" i="4"/>
  <c r="Z40" i="4" s="1"/>
  <c r="Z38" i="20"/>
  <c r="X40" i="27"/>
  <c r="Z40" i="27" s="1"/>
  <c r="Z38" i="27"/>
  <c r="K39" i="35"/>
  <c r="Z38" i="9"/>
  <c r="X40" i="9"/>
  <c r="Z40" i="9" s="1"/>
  <c r="Z38" i="14"/>
  <c r="X40" i="14"/>
  <c r="Z40" i="14" s="1"/>
  <c r="Z38" i="33"/>
  <c r="Z38" i="25"/>
  <c r="X40" i="25"/>
  <c r="Z40" i="25" s="1"/>
  <c r="N39" i="13"/>
  <c r="K40" i="13"/>
  <c r="L39" i="13" s="1"/>
  <c r="L40" i="13" s="1"/>
  <c r="M39" i="13" s="1"/>
  <c r="M40" i="13" s="1"/>
  <c r="N39" i="28"/>
  <c r="K40" i="28"/>
  <c r="L39" i="28" s="1"/>
  <c r="L40" i="28" s="1"/>
  <c r="M39" i="28" s="1"/>
  <c r="M40" i="28" s="1"/>
  <c r="K40" i="21"/>
  <c r="L39" i="21" s="1"/>
  <c r="L40" i="21" s="1"/>
  <c r="M39" i="21" s="1"/>
  <c r="M40" i="21" s="1"/>
  <c r="N39" i="9"/>
  <c r="K40" i="9"/>
  <c r="L39" i="9" s="1"/>
  <c r="L40" i="9" s="1"/>
  <c r="M39" i="9" s="1"/>
  <c r="M40" i="9" s="1"/>
  <c r="N39" i="24"/>
  <c r="K40" i="24"/>
  <c r="L39" i="24" s="1"/>
  <c r="L40" i="24" s="1"/>
  <c r="M39" i="24" s="1"/>
  <c r="M40" i="24" s="1"/>
  <c r="N39" i="11"/>
  <c r="K40" i="11"/>
  <c r="L39" i="11" s="1"/>
  <c r="L40" i="11" s="1"/>
  <c r="M39" i="11" s="1"/>
  <c r="M40" i="11" s="1"/>
  <c r="N39" i="18"/>
  <c r="K40" i="18"/>
  <c r="L39" i="18" s="1"/>
  <c r="L40" i="18" s="1"/>
  <c r="M39" i="18" s="1"/>
  <c r="M40" i="18" s="1"/>
  <c r="N39" i="32"/>
  <c r="K40" i="32"/>
  <c r="L39" i="32" s="1"/>
  <c r="L40" i="32" s="1"/>
  <c r="M39" i="32" s="1"/>
  <c r="M40" i="32" s="1"/>
  <c r="N39" i="2"/>
  <c r="K40" i="2"/>
  <c r="L39" i="2" s="1"/>
  <c r="L40" i="2" s="1"/>
  <c r="M39" i="2" s="1"/>
  <c r="M40" i="2" s="1"/>
  <c r="N39" i="36"/>
  <c r="K40" i="36"/>
  <c r="L39" i="36" s="1"/>
  <c r="L40" i="36" s="1"/>
  <c r="M39" i="36" s="1"/>
  <c r="M40" i="36" s="1"/>
  <c r="N39" i="12"/>
  <c r="K40" i="12"/>
  <c r="L39" i="12" s="1"/>
  <c r="L40" i="12" s="1"/>
  <c r="M39" i="12" s="1"/>
  <c r="M40" i="12" s="1"/>
  <c r="N39" i="26"/>
  <c r="K40" i="26"/>
  <c r="L39" i="26" s="1"/>
  <c r="L40" i="26" s="1"/>
  <c r="M39" i="26" s="1"/>
  <c r="M40" i="26" s="1"/>
  <c r="N39" i="40"/>
  <c r="K40" i="40"/>
  <c r="L39" i="40" s="1"/>
  <c r="L40" i="40" s="1"/>
  <c r="M39" i="40" s="1"/>
  <c r="M40" i="40" s="1"/>
  <c r="N39" i="20"/>
  <c r="K40" i="20"/>
  <c r="L39" i="20" s="1"/>
  <c r="L40" i="20" s="1"/>
  <c r="M39" i="20" s="1"/>
  <c r="M40" i="20" s="1"/>
  <c r="K40" i="17"/>
  <c r="L39" i="17" s="1"/>
  <c r="L40" i="17" s="1"/>
  <c r="M39" i="17" s="1"/>
  <c r="M40" i="17" s="1"/>
  <c r="N39" i="29"/>
  <c r="K40" i="29"/>
  <c r="L39" i="29" s="1"/>
  <c r="L40" i="29" s="1"/>
  <c r="M39" i="29" s="1"/>
  <c r="M40" i="29" s="1"/>
  <c r="N39" i="23"/>
  <c r="K40" i="23"/>
  <c r="L39" i="23" s="1"/>
  <c r="L40" i="23" s="1"/>
  <c r="M39" i="23" s="1"/>
  <c r="M40" i="23" s="1"/>
  <c r="N40" i="3"/>
  <c r="O39" i="3"/>
  <c r="N39" i="37"/>
  <c r="K40" i="37"/>
  <c r="L39" i="37" s="1"/>
  <c r="L40" i="37" s="1"/>
  <c r="M39" i="37" s="1"/>
  <c r="M40" i="37" s="1"/>
  <c r="N39" i="8"/>
  <c r="K40" i="8"/>
  <c r="L39" i="8" s="1"/>
  <c r="L40" i="8" s="1"/>
  <c r="M39" i="8" s="1"/>
  <c r="M40" i="8" s="1"/>
  <c r="N39" i="1"/>
  <c r="K40" i="1"/>
  <c r="L39" i="1" s="1"/>
  <c r="L40" i="1" s="1"/>
  <c r="M39" i="1" s="1"/>
  <c r="M40" i="1" s="1"/>
  <c r="N39" i="10"/>
  <c r="K40" i="10"/>
  <c r="L39" i="10" s="1"/>
  <c r="L40" i="10" s="1"/>
  <c r="M39" i="10" s="1"/>
  <c r="M40" i="10" s="1"/>
  <c r="N39" i="19"/>
  <c r="K40" i="19"/>
  <c r="L39" i="19" s="1"/>
  <c r="L40" i="19" s="1"/>
  <c r="M39" i="19" s="1"/>
  <c r="M40" i="19" s="1"/>
  <c r="N39" i="25"/>
  <c r="K40" i="25"/>
  <c r="L39" i="25" s="1"/>
  <c r="L40" i="25" s="1"/>
  <c r="M39" i="25" s="1"/>
  <c r="M40" i="25" s="1"/>
  <c r="N39" i="22"/>
  <c r="K40" i="22"/>
  <c r="L39" i="22" s="1"/>
  <c r="L40" i="22" s="1"/>
  <c r="M39" i="22" s="1"/>
  <c r="M40" i="22" s="1"/>
  <c r="N39" i="30"/>
  <c r="K40" i="30"/>
  <c r="L39" i="30" s="1"/>
  <c r="L40" i="30" s="1"/>
  <c r="M39" i="30" s="1"/>
  <c r="M40" i="30" s="1"/>
  <c r="N39" i="38"/>
  <c r="K40" i="38"/>
  <c r="L39" i="38" s="1"/>
  <c r="L40" i="38" s="1"/>
  <c r="M39" i="38" s="1"/>
  <c r="M40" i="38" s="1"/>
  <c r="N39" i="31"/>
  <c r="K40" i="31"/>
  <c r="L39" i="31" s="1"/>
  <c r="L40" i="31" s="1"/>
  <c r="M39" i="31" s="1"/>
  <c r="M40" i="31" s="1"/>
  <c r="N39" i="35"/>
  <c r="K40" i="35"/>
  <c r="L39" i="35" s="1"/>
  <c r="L40" i="35" s="1"/>
  <c r="M39" i="35" s="1"/>
  <c r="M40" i="35" s="1"/>
  <c r="N39" i="5"/>
  <c r="K40" i="5"/>
  <c r="L39" i="5" s="1"/>
  <c r="L40" i="5" s="1"/>
  <c r="M39" i="5" s="1"/>
  <c r="M40" i="5" s="1"/>
  <c r="N39" i="39"/>
  <c r="K40" i="39"/>
  <c r="L39" i="39" s="1"/>
  <c r="L40" i="39" s="1"/>
  <c r="M39" i="39" s="1"/>
  <c r="M40" i="39" s="1"/>
  <c r="J40" i="33" l="1"/>
  <c r="K39" i="33"/>
  <c r="N39" i="4"/>
  <c r="N39" i="7"/>
  <c r="K39" i="16"/>
  <c r="J40" i="16"/>
  <c r="K40" i="15"/>
  <c r="L39" i="15" s="1"/>
  <c r="L40" i="15" s="1"/>
  <c r="M39" i="15" s="1"/>
  <c r="M40" i="15" s="1"/>
  <c r="N39" i="15"/>
  <c r="J40" i="14"/>
  <c r="K39" i="14"/>
  <c r="K40" i="27"/>
  <c r="L39" i="27" s="1"/>
  <c r="L40" i="27" s="1"/>
  <c r="M39" i="27" s="1"/>
  <c r="M40" i="27" s="1"/>
  <c r="K40" i="6"/>
  <c r="L39" i="6" s="1"/>
  <c r="L40" i="6" s="1"/>
  <c r="M39" i="6" s="1"/>
  <c r="M40" i="6" s="1"/>
  <c r="O39" i="6" s="1"/>
  <c r="K40" i="34"/>
  <c r="L39" i="34" s="1"/>
  <c r="L40" i="34" s="1"/>
  <c r="M39" i="34" s="1"/>
  <c r="M40" i="34" s="1"/>
  <c r="O39" i="40"/>
  <c r="N40" i="40"/>
  <c r="N40" i="18"/>
  <c r="O39" i="18"/>
  <c r="N40" i="9"/>
  <c r="O39" i="9"/>
  <c r="N40" i="34"/>
  <c r="O39" i="34"/>
  <c r="N40" i="30"/>
  <c r="O39" i="30"/>
  <c r="N40" i="38"/>
  <c r="O39" i="38"/>
  <c r="N40" i="23"/>
  <c r="O39" i="23"/>
  <c r="N40" i="5"/>
  <c r="O39" i="5"/>
  <c r="N40" i="36"/>
  <c r="O39" i="36"/>
  <c r="N40" i="22"/>
  <c r="O39" i="22"/>
  <c r="N40" i="28"/>
  <c r="O39" i="28"/>
  <c r="N40" i="6"/>
  <c r="N40" i="1"/>
  <c r="O39" i="1"/>
  <c r="N40" i="11"/>
  <c r="O39" i="11"/>
  <c r="N40" i="37"/>
  <c r="O39" i="37"/>
  <c r="N40" i="29"/>
  <c r="O39" i="29"/>
  <c r="N40" i="21"/>
  <c r="O39" i="21"/>
  <c r="O39" i="35"/>
  <c r="N40" i="35"/>
  <c r="N40" i="4"/>
  <c r="O39" i="4"/>
  <c r="N40" i="2"/>
  <c r="O39" i="2"/>
  <c r="N40" i="31"/>
  <c r="O39" i="31"/>
  <c r="O40" i="3"/>
  <c r="P39" i="3" s="1"/>
  <c r="P40" i="3" s="1"/>
  <c r="Q39" i="3" s="1"/>
  <c r="Q40" i="3" s="1"/>
  <c r="R39" i="3"/>
  <c r="N40" i="32"/>
  <c r="O39" i="32"/>
  <c r="N40" i="24"/>
  <c r="O39" i="24"/>
  <c r="N40" i="13"/>
  <c r="O39" i="13"/>
  <c r="N40" i="39"/>
  <c r="O39" i="39"/>
  <c r="N40" i="10"/>
  <c r="O39" i="10"/>
  <c r="N40" i="8"/>
  <c r="O39" i="8"/>
  <c r="N40" i="26"/>
  <c r="O39" i="26"/>
  <c r="N40" i="25"/>
  <c r="O39" i="25"/>
  <c r="N40" i="17"/>
  <c r="O39" i="17"/>
  <c r="N40" i="7"/>
  <c r="O39" i="7"/>
  <c r="N40" i="27"/>
  <c r="O39" i="27"/>
  <c r="O39" i="19"/>
  <c r="N40" i="19"/>
  <c r="N40" i="20"/>
  <c r="O39" i="20"/>
  <c r="N40" i="12"/>
  <c r="O39" i="12"/>
  <c r="K40" i="16" l="1"/>
  <c r="L39" i="16" s="1"/>
  <c r="L40" i="16" s="1"/>
  <c r="M39" i="16" s="1"/>
  <c r="M40" i="16" s="1"/>
  <c r="N39" i="16"/>
  <c r="N39" i="14"/>
  <c r="K40" i="14"/>
  <c r="L39" i="14" s="1"/>
  <c r="L40" i="14" s="1"/>
  <c r="M39" i="14" s="1"/>
  <c r="M40" i="14" s="1"/>
  <c r="K40" i="33"/>
  <c r="L39" i="33" s="1"/>
  <c r="L40" i="33" s="1"/>
  <c r="M39" i="33" s="1"/>
  <c r="M40" i="33" s="1"/>
  <c r="N39" i="33"/>
  <c r="N40" i="15"/>
  <c r="O39" i="15"/>
  <c r="O40" i="21"/>
  <c r="P39" i="21" s="1"/>
  <c r="P40" i="21" s="1"/>
  <c r="Q39" i="21" s="1"/>
  <c r="Q40" i="21" s="1"/>
  <c r="R39" i="21"/>
  <c r="O40" i="23"/>
  <c r="P39" i="23" s="1"/>
  <c r="P40" i="23" s="1"/>
  <c r="Q39" i="23" s="1"/>
  <c r="Q40" i="23" s="1"/>
  <c r="R39" i="23"/>
  <c r="O40" i="13"/>
  <c r="P39" i="13" s="1"/>
  <c r="P40" i="13" s="1"/>
  <c r="Q39" i="13" s="1"/>
  <c r="Q40" i="13" s="1"/>
  <c r="R39" i="13"/>
  <c r="O40" i="24"/>
  <c r="P39" i="24" s="1"/>
  <c r="P40" i="24" s="1"/>
  <c r="Q39" i="24" s="1"/>
  <c r="Q40" i="24" s="1"/>
  <c r="R39" i="24"/>
  <c r="R39" i="1"/>
  <c r="O40" i="1"/>
  <c r="P39" i="1" s="1"/>
  <c r="P40" i="1" s="1"/>
  <c r="Q39" i="1" s="1"/>
  <c r="Q40" i="1" s="1"/>
  <c r="O40" i="18"/>
  <c r="P39" i="18" s="1"/>
  <c r="P40" i="18" s="1"/>
  <c r="Q39" i="18" s="1"/>
  <c r="Q40" i="18" s="1"/>
  <c r="R39" i="18"/>
  <c r="O40" i="26"/>
  <c r="P39" i="26" s="1"/>
  <c r="P40" i="26" s="1"/>
  <c r="Q39" i="26" s="1"/>
  <c r="Q40" i="26" s="1"/>
  <c r="R39" i="26"/>
  <c r="O40" i="20"/>
  <c r="P39" i="20" s="1"/>
  <c r="P40" i="20" s="1"/>
  <c r="Q39" i="20" s="1"/>
  <c r="Q40" i="20" s="1"/>
  <c r="R39" i="20"/>
  <c r="O40" i="29"/>
  <c r="P39" i="29" s="1"/>
  <c r="P40" i="29" s="1"/>
  <c r="Q39" i="29" s="1"/>
  <c r="Q40" i="29" s="1"/>
  <c r="R39" i="29"/>
  <c r="O40" i="22"/>
  <c r="P39" i="22" s="1"/>
  <c r="P40" i="22" s="1"/>
  <c r="Q39" i="22" s="1"/>
  <c r="Q40" i="22" s="1"/>
  <c r="R39" i="22"/>
  <c r="R39" i="12"/>
  <c r="O40" i="12"/>
  <c r="P39" i="12" s="1"/>
  <c r="P40" i="12" s="1"/>
  <c r="Q39" i="12" s="1"/>
  <c r="Q40" i="12" s="1"/>
  <c r="O40" i="31"/>
  <c r="P39" i="31" s="1"/>
  <c r="P40" i="31" s="1"/>
  <c r="Q39" i="31" s="1"/>
  <c r="Q40" i="31" s="1"/>
  <c r="R39" i="31"/>
  <c r="O40" i="8"/>
  <c r="P39" i="8" s="1"/>
  <c r="P40" i="8" s="1"/>
  <c r="Q39" i="8" s="1"/>
  <c r="Q40" i="8" s="1"/>
  <c r="R39" i="8"/>
  <c r="O40" i="38"/>
  <c r="P39" i="38" s="1"/>
  <c r="P40" i="38" s="1"/>
  <c r="Q39" i="38" s="1"/>
  <c r="Q40" i="38" s="1"/>
  <c r="R39" i="38"/>
  <c r="O40" i="17"/>
  <c r="P39" i="17" s="1"/>
  <c r="P40" i="17" s="1"/>
  <c r="Q39" i="17" s="1"/>
  <c r="Q40" i="17" s="1"/>
  <c r="R39" i="17"/>
  <c r="O40" i="32"/>
  <c r="P39" i="32" s="1"/>
  <c r="P40" i="32" s="1"/>
  <c r="Q39" i="32" s="1"/>
  <c r="Q40" i="32" s="1"/>
  <c r="R39" i="32"/>
  <c r="O40" i="30"/>
  <c r="P39" i="30" s="1"/>
  <c r="P40" i="30" s="1"/>
  <c r="Q39" i="30" s="1"/>
  <c r="Q40" i="30" s="1"/>
  <c r="R39" i="30"/>
  <c r="O40" i="37"/>
  <c r="P39" i="37" s="1"/>
  <c r="P40" i="37" s="1"/>
  <c r="Q39" i="37" s="1"/>
  <c r="Q40" i="37" s="1"/>
  <c r="R39" i="37"/>
  <c r="O40" i="28"/>
  <c r="P39" i="28" s="1"/>
  <c r="P40" i="28" s="1"/>
  <c r="Q39" i="28" s="1"/>
  <c r="Q40" i="28" s="1"/>
  <c r="R39" i="28"/>
  <c r="O40" i="5"/>
  <c r="P39" i="5" s="1"/>
  <c r="P40" i="5" s="1"/>
  <c r="Q39" i="5" s="1"/>
  <c r="Q40" i="5" s="1"/>
  <c r="R39" i="5"/>
  <c r="O40" i="34"/>
  <c r="P39" i="34" s="1"/>
  <c r="P40" i="34" s="1"/>
  <c r="Q39" i="34" s="1"/>
  <c r="Q40" i="34" s="1"/>
  <c r="R39" i="34"/>
  <c r="O40" i="27"/>
  <c r="P39" i="27" s="1"/>
  <c r="P40" i="27" s="1"/>
  <c r="Q39" i="27" s="1"/>
  <c r="Q40" i="27" s="1"/>
  <c r="R39" i="27"/>
  <c r="O40" i="11"/>
  <c r="P39" i="11" s="1"/>
  <c r="P40" i="11" s="1"/>
  <c r="Q39" i="11" s="1"/>
  <c r="Q40" i="11" s="1"/>
  <c r="R39" i="11"/>
  <c r="O40" i="7"/>
  <c r="P39" i="7" s="1"/>
  <c r="P40" i="7" s="1"/>
  <c r="Q39" i="7" s="1"/>
  <c r="Q40" i="7" s="1"/>
  <c r="R39" i="7"/>
  <c r="O40" i="2"/>
  <c r="P39" i="2" s="1"/>
  <c r="P40" i="2" s="1"/>
  <c r="Q39" i="2" s="1"/>
  <c r="Q40" i="2" s="1"/>
  <c r="R39" i="2"/>
  <c r="O40" i="9"/>
  <c r="P39" i="9" s="1"/>
  <c r="P40" i="9" s="1"/>
  <c r="Q39" i="9" s="1"/>
  <c r="Q40" i="9" s="1"/>
  <c r="R39" i="9"/>
  <c r="O40" i="10"/>
  <c r="P39" i="10" s="1"/>
  <c r="P40" i="10" s="1"/>
  <c r="Q39" i="10" s="1"/>
  <c r="Q40" i="10" s="1"/>
  <c r="R39" i="10"/>
  <c r="O40" i="4"/>
  <c r="P39" i="4" s="1"/>
  <c r="P40" i="4" s="1"/>
  <c r="Q39" i="4" s="1"/>
  <c r="Q40" i="4" s="1"/>
  <c r="R39" i="4"/>
  <c r="O40" i="6"/>
  <c r="P39" i="6" s="1"/>
  <c r="P40" i="6" s="1"/>
  <c r="Q39" i="6" s="1"/>
  <c r="Q40" i="6" s="1"/>
  <c r="R39" i="6"/>
  <c r="O40" i="36"/>
  <c r="P39" i="36" s="1"/>
  <c r="P40" i="36" s="1"/>
  <c r="Q39" i="36" s="1"/>
  <c r="Q40" i="36" s="1"/>
  <c r="R39" i="36"/>
  <c r="O40" i="25"/>
  <c r="P39" i="25" s="1"/>
  <c r="P40" i="25" s="1"/>
  <c r="Q39" i="25" s="1"/>
  <c r="Q40" i="25" s="1"/>
  <c r="R39" i="25"/>
  <c r="R39" i="39"/>
  <c r="O40" i="39"/>
  <c r="P39" i="39" s="1"/>
  <c r="P40" i="39" s="1"/>
  <c r="Q39" i="39" s="1"/>
  <c r="Q40" i="39" s="1"/>
  <c r="O40" i="19"/>
  <c r="P39" i="19" s="1"/>
  <c r="P40" i="19" s="1"/>
  <c r="Q39" i="19" s="1"/>
  <c r="Q40" i="19" s="1"/>
  <c r="R39" i="19"/>
  <c r="R40" i="3"/>
  <c r="S39" i="3"/>
  <c r="O40" i="35"/>
  <c r="P39" i="35" s="1"/>
  <c r="P40" i="35" s="1"/>
  <c r="Q39" i="35" s="1"/>
  <c r="Q40" i="35" s="1"/>
  <c r="R39" i="35"/>
  <c r="R39" i="40"/>
  <c r="O40" i="40"/>
  <c r="P39" i="40" s="1"/>
  <c r="P40" i="40" s="1"/>
  <c r="Q39" i="40" s="1"/>
  <c r="Q40" i="40" s="1"/>
  <c r="O40" i="15" l="1"/>
  <c r="P39" i="15" s="1"/>
  <c r="P40" i="15" s="1"/>
  <c r="Q39" i="15" s="1"/>
  <c r="Q40" i="15" s="1"/>
  <c r="R39" i="15"/>
  <c r="O39" i="14"/>
  <c r="N40" i="14"/>
  <c r="N40" i="33"/>
  <c r="O39" i="33"/>
  <c r="O39" i="16"/>
  <c r="N40" i="16"/>
  <c r="S39" i="39"/>
  <c r="R40" i="39"/>
  <c r="R40" i="24"/>
  <c r="S39" i="24"/>
  <c r="R40" i="8"/>
  <c r="S39" i="8"/>
  <c r="R40" i="13"/>
  <c r="S39" i="13"/>
  <c r="R40" i="27"/>
  <c r="S39" i="27"/>
  <c r="R40" i="22"/>
  <c r="S39" i="22"/>
  <c r="R40" i="35"/>
  <c r="S39" i="35"/>
  <c r="R40" i="30"/>
  <c r="S39" i="30"/>
  <c r="R40" i="37"/>
  <c r="S39" i="37"/>
  <c r="R40" i="10"/>
  <c r="S39" i="10"/>
  <c r="R40" i="31"/>
  <c r="S39" i="31"/>
  <c r="R40" i="23"/>
  <c r="S39" i="23"/>
  <c r="R40" i="4"/>
  <c r="S39" i="4"/>
  <c r="S39" i="38"/>
  <c r="R40" i="38"/>
  <c r="R40" i="34"/>
  <c r="S39" i="34"/>
  <c r="R40" i="18"/>
  <c r="S39" i="18"/>
  <c r="R40" i="36"/>
  <c r="S39" i="36"/>
  <c r="R40" i="32"/>
  <c r="S39" i="32"/>
  <c r="R40" i="12"/>
  <c r="S39" i="12"/>
  <c r="R40" i="1"/>
  <c r="S39" i="1"/>
  <c r="S39" i="40"/>
  <c r="R40" i="40"/>
  <c r="R40" i="2"/>
  <c r="S39" i="2"/>
  <c r="R40" i="26"/>
  <c r="S39" i="26"/>
  <c r="R40" i="25"/>
  <c r="S39" i="25"/>
  <c r="R40" i="7"/>
  <c r="S39" i="7"/>
  <c r="R40" i="29"/>
  <c r="S39" i="29"/>
  <c r="V39" i="3"/>
  <c r="S40" i="3"/>
  <c r="T39" i="3" s="1"/>
  <c r="T40" i="3" s="1"/>
  <c r="U39" i="3" s="1"/>
  <c r="U40" i="3" s="1"/>
  <c r="V40" i="3" s="1"/>
  <c r="W40" i="3" s="1"/>
  <c r="R40" i="5"/>
  <c r="S39" i="5"/>
  <c r="R40" i="20"/>
  <c r="S39" i="20"/>
  <c r="R40" i="19"/>
  <c r="S39" i="19"/>
  <c r="R40" i="6"/>
  <c r="S39" i="6"/>
  <c r="R40" i="9"/>
  <c r="S39" i="9"/>
  <c r="R40" i="11"/>
  <c r="S39" i="11"/>
  <c r="R40" i="28"/>
  <c r="S39" i="28"/>
  <c r="R40" i="17"/>
  <c r="S39" i="17"/>
  <c r="R40" i="21"/>
  <c r="S39" i="21"/>
  <c r="O40" i="16" l="1"/>
  <c r="P39" i="16" s="1"/>
  <c r="P40" i="16" s="1"/>
  <c r="Q39" i="16" s="1"/>
  <c r="Q40" i="16" s="1"/>
  <c r="R39" i="16"/>
  <c r="O40" i="33"/>
  <c r="P39" i="33" s="1"/>
  <c r="P40" i="33" s="1"/>
  <c r="Q39" i="33" s="1"/>
  <c r="Q40" i="33" s="1"/>
  <c r="R39" i="33"/>
  <c r="O40" i="14"/>
  <c r="P39" i="14" s="1"/>
  <c r="P40" i="14" s="1"/>
  <c r="Q39" i="14" s="1"/>
  <c r="Q40" i="14" s="1"/>
  <c r="R39" i="14"/>
  <c r="S39" i="15"/>
  <c r="R40" i="15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  <c r="V39" i="20"/>
  <c r="S40" i="20"/>
  <c r="T39" i="20" s="1"/>
  <c r="T40" i="20" s="1"/>
  <c r="U39" i="20" s="1"/>
  <c r="U40" i="20" s="1"/>
  <c r="V40" i="20" s="1"/>
  <c r="W40" i="20" s="1"/>
  <c r="V39" i="30"/>
  <c r="S40" i="30"/>
  <c r="T39" i="30" s="1"/>
  <c r="T40" i="30" s="1"/>
  <c r="U39" i="30" s="1"/>
  <c r="U40" i="30" s="1"/>
  <c r="V40" i="30" s="1"/>
  <c r="W40" i="30" s="1"/>
  <c r="V39" i="11"/>
  <c r="S40" i="11"/>
  <c r="T39" i="11" s="1"/>
  <c r="T40" i="11" s="1"/>
  <c r="U39" i="11" s="1"/>
  <c r="U40" i="11" s="1"/>
  <c r="V40" i="11" s="1"/>
  <c r="W40" i="11" s="1"/>
  <c r="V39" i="34"/>
  <c r="S40" i="34"/>
  <c r="T39" i="34" s="1"/>
  <c r="T40" i="34" s="1"/>
  <c r="U39" i="34" s="1"/>
  <c r="U40" i="34" s="1"/>
  <c r="V40" i="34" s="1"/>
  <c r="W40" i="34" s="1"/>
  <c r="V39" i="35"/>
  <c r="S40" i="35"/>
  <c r="T39" i="35" s="1"/>
  <c r="T40" i="35" s="1"/>
  <c r="U39" i="35" s="1"/>
  <c r="U40" i="35" s="1"/>
  <c r="V40" i="35" s="1"/>
  <c r="W40" i="35" s="1"/>
  <c r="V39" i="6"/>
  <c r="S40" i="6"/>
  <c r="T39" i="6" s="1"/>
  <c r="T40" i="6" s="1"/>
  <c r="U39" i="6" s="1"/>
  <c r="U40" i="6" s="1"/>
  <c r="V40" i="6" s="1"/>
  <c r="W40" i="6" s="1"/>
  <c r="V39" i="4"/>
  <c r="S40" i="4"/>
  <c r="T39" i="4" s="1"/>
  <c r="T40" i="4" s="1"/>
  <c r="U39" i="4" s="1"/>
  <c r="U40" i="4" s="1"/>
  <c r="V40" i="4" s="1"/>
  <c r="W40" i="4" s="1"/>
  <c r="V39" i="24"/>
  <c r="S40" i="24"/>
  <c r="T39" i="24" s="1"/>
  <c r="T40" i="24" s="1"/>
  <c r="U39" i="24" s="1"/>
  <c r="U40" i="24" s="1"/>
  <c r="V40" i="24" s="1"/>
  <c r="W40" i="24" s="1"/>
  <c r="V39" i="32"/>
  <c r="S40" i="32"/>
  <c r="T39" i="32" s="1"/>
  <c r="T40" i="32" s="1"/>
  <c r="U39" i="32" s="1"/>
  <c r="U40" i="32" s="1"/>
  <c r="V40" i="32" s="1"/>
  <c r="W40" i="32" s="1"/>
  <c r="V39" i="5"/>
  <c r="S40" i="5"/>
  <c r="T39" i="5" s="1"/>
  <c r="T40" i="5" s="1"/>
  <c r="U39" i="5" s="1"/>
  <c r="U40" i="5" s="1"/>
  <c r="V40" i="5" s="1"/>
  <c r="W40" i="5" s="1"/>
  <c r="V39" i="31"/>
  <c r="S40" i="31"/>
  <c r="T39" i="31" s="1"/>
  <c r="T40" i="31" s="1"/>
  <c r="U39" i="31" s="1"/>
  <c r="U40" i="31" s="1"/>
  <c r="V40" i="31" s="1"/>
  <c r="W40" i="31" s="1"/>
  <c r="V39" i="40"/>
  <c r="S40" i="40"/>
  <c r="T39" i="40" s="1"/>
  <c r="T40" i="40" s="1"/>
  <c r="U39" i="40" s="1"/>
  <c r="U40" i="40" s="1"/>
  <c r="V40" i="40" s="1"/>
  <c r="W40" i="40" s="1"/>
  <c r="V39" i="21"/>
  <c r="S40" i="21"/>
  <c r="T39" i="21" s="1"/>
  <c r="T40" i="21" s="1"/>
  <c r="U39" i="21" s="1"/>
  <c r="U40" i="21" s="1"/>
  <c r="V40" i="21" s="1"/>
  <c r="W40" i="21" s="1"/>
  <c r="V39" i="29"/>
  <c r="S40" i="29"/>
  <c r="T39" i="29" s="1"/>
  <c r="T40" i="29" s="1"/>
  <c r="U39" i="29" s="1"/>
  <c r="U40" i="29" s="1"/>
  <c r="V40" i="29" s="1"/>
  <c r="W40" i="29" s="1"/>
  <c r="V39" i="9"/>
  <c r="S40" i="9"/>
  <c r="T39" i="9" s="1"/>
  <c r="T40" i="9" s="1"/>
  <c r="U39" i="9" s="1"/>
  <c r="U40" i="9" s="1"/>
  <c r="V40" i="9" s="1"/>
  <c r="W40" i="9" s="1"/>
  <c r="V39" i="7"/>
  <c r="S40" i="7"/>
  <c r="T39" i="7" s="1"/>
  <c r="T40" i="7" s="1"/>
  <c r="U39" i="7" s="1"/>
  <c r="U40" i="7" s="1"/>
  <c r="V40" i="7" s="1"/>
  <c r="W40" i="7" s="1"/>
  <c r="V39" i="36"/>
  <c r="S40" i="36"/>
  <c r="T39" i="36" s="1"/>
  <c r="T40" i="36" s="1"/>
  <c r="U39" i="36" s="1"/>
  <c r="U40" i="36" s="1"/>
  <c r="V40" i="36" s="1"/>
  <c r="W40" i="36" s="1"/>
  <c r="V39" i="8"/>
  <c r="S40" i="8"/>
  <c r="T39" i="8" s="1"/>
  <c r="T40" i="8" s="1"/>
  <c r="U39" i="8" s="1"/>
  <c r="U40" i="8" s="1"/>
  <c r="V40" i="8" s="1"/>
  <c r="W40" i="8" s="1"/>
  <c r="V39" i="38"/>
  <c r="S40" i="38"/>
  <c r="T39" i="38" s="1"/>
  <c r="T40" i="38" s="1"/>
  <c r="U39" i="38" s="1"/>
  <c r="U40" i="38" s="1"/>
  <c r="V40" i="38" s="1"/>
  <c r="W40" i="38" s="1"/>
  <c r="V39" i="17"/>
  <c r="S40" i="17"/>
  <c r="T39" i="17" s="1"/>
  <c r="T40" i="17" s="1"/>
  <c r="U39" i="17" s="1"/>
  <c r="U40" i="17" s="1"/>
  <c r="V40" i="17" s="1"/>
  <c r="W40" i="17" s="1"/>
  <c r="V39" i="25"/>
  <c r="S40" i="25"/>
  <c r="T39" i="25" s="1"/>
  <c r="T40" i="25" s="1"/>
  <c r="U39" i="25" s="1"/>
  <c r="U40" i="25" s="1"/>
  <c r="V40" i="25" s="1"/>
  <c r="W40" i="25" s="1"/>
  <c r="V39" i="1"/>
  <c r="S40" i="1"/>
  <c r="T39" i="1" s="1"/>
  <c r="T40" i="1" s="1"/>
  <c r="U39" i="1" s="1"/>
  <c r="U40" i="1" s="1"/>
  <c r="V40" i="1" s="1"/>
  <c r="W40" i="1" s="1"/>
  <c r="V39" i="22"/>
  <c r="S40" i="22"/>
  <c r="T39" i="22" s="1"/>
  <c r="T40" i="22" s="1"/>
  <c r="U39" i="22" s="1"/>
  <c r="U40" i="22" s="1"/>
  <c r="V40" i="22" s="1"/>
  <c r="W40" i="22" s="1"/>
  <c r="V39" i="19"/>
  <c r="S40" i="19"/>
  <c r="T39" i="19" s="1"/>
  <c r="T40" i="19" s="1"/>
  <c r="U39" i="19" s="1"/>
  <c r="U40" i="19" s="1"/>
  <c r="V40" i="19" s="1"/>
  <c r="W40" i="19" s="1"/>
  <c r="V39" i="12"/>
  <c r="S40" i="12"/>
  <c r="T39" i="12" s="1"/>
  <c r="T40" i="12" s="1"/>
  <c r="U39" i="12" s="1"/>
  <c r="U40" i="12" s="1"/>
  <c r="V40" i="12" s="1"/>
  <c r="W40" i="12" s="1"/>
  <c r="V39" i="18"/>
  <c r="S40" i="18"/>
  <c r="T39" i="18" s="1"/>
  <c r="T40" i="18" s="1"/>
  <c r="U39" i="18" s="1"/>
  <c r="U40" i="18" s="1"/>
  <c r="V40" i="18" s="1"/>
  <c r="W40" i="18" s="1"/>
  <c r="V39" i="23"/>
  <c r="S40" i="23"/>
  <c r="T39" i="23" s="1"/>
  <c r="T40" i="23" s="1"/>
  <c r="U39" i="23" s="1"/>
  <c r="U40" i="23" s="1"/>
  <c r="V40" i="23" s="1"/>
  <c r="W40" i="23" s="1"/>
  <c r="V39" i="37"/>
  <c r="S40" i="37"/>
  <c r="T39" i="37" s="1"/>
  <c r="T40" i="37" s="1"/>
  <c r="U39" i="37" s="1"/>
  <c r="U40" i="37" s="1"/>
  <c r="V40" i="37" s="1"/>
  <c r="W40" i="37" s="1"/>
  <c r="V39" i="27"/>
  <c r="S40" i="27"/>
  <c r="T39" i="27" s="1"/>
  <c r="T40" i="27" s="1"/>
  <c r="U39" i="27" s="1"/>
  <c r="U40" i="27" s="1"/>
  <c r="V40" i="27" s="1"/>
  <c r="W40" i="27" s="1"/>
  <c r="V39" i="10"/>
  <c r="S40" i="10"/>
  <c r="T39" i="10" s="1"/>
  <c r="T40" i="10" s="1"/>
  <c r="U39" i="10" s="1"/>
  <c r="U40" i="10" s="1"/>
  <c r="V40" i="10" s="1"/>
  <c r="W40" i="10" s="1"/>
  <c r="V39" i="28"/>
  <c r="S40" i="28"/>
  <c r="T39" i="28" s="1"/>
  <c r="T40" i="28" s="1"/>
  <c r="U39" i="28" s="1"/>
  <c r="U40" i="28" s="1"/>
  <c r="V40" i="28" s="1"/>
  <c r="W40" i="28" s="1"/>
  <c r="V39" i="26"/>
  <c r="S40" i="26"/>
  <c r="T39" i="26" s="1"/>
  <c r="T40" i="26" s="1"/>
  <c r="U39" i="26" s="1"/>
  <c r="U40" i="26" s="1"/>
  <c r="V40" i="26" s="1"/>
  <c r="W40" i="26" s="1"/>
  <c r="V39" i="39"/>
  <c r="S40" i="39"/>
  <c r="T39" i="39" s="1"/>
  <c r="T40" i="39" s="1"/>
  <c r="U39" i="39" s="1"/>
  <c r="U40" i="39" s="1"/>
  <c r="V40" i="39" s="1"/>
  <c r="W40" i="39" s="1"/>
  <c r="S39" i="14" l="1"/>
  <c r="R40" i="14"/>
  <c r="R40" i="33"/>
  <c r="S39" i="33"/>
  <c r="V39" i="15"/>
  <c r="S40" i="15"/>
  <c r="T39" i="15" s="1"/>
  <c r="T40" i="15" s="1"/>
  <c r="U39" i="15" s="1"/>
  <c r="U40" i="15" s="1"/>
  <c r="V40" i="15" s="1"/>
  <c r="W40" i="15" s="1"/>
  <c r="S39" i="16"/>
  <c r="R40" i="16"/>
  <c r="V39" i="16" l="1"/>
  <c r="S40" i="16"/>
  <c r="T39" i="16" s="1"/>
  <c r="T40" i="16" s="1"/>
  <c r="U39" i="16" s="1"/>
  <c r="U40" i="16" s="1"/>
  <c r="V40" i="16" s="1"/>
  <c r="W40" i="16" s="1"/>
  <c r="V39" i="33"/>
  <c r="S40" i="33"/>
  <c r="T39" i="33" s="1"/>
  <c r="T40" i="33" s="1"/>
  <c r="U39" i="33" s="1"/>
  <c r="U40" i="33" s="1"/>
  <c r="V40" i="33" s="1"/>
  <c r="W40" i="33" s="1"/>
  <c r="V39" i="14"/>
  <c r="S40" i="14"/>
  <c r="T39" i="14" s="1"/>
  <c r="T40" i="14" s="1"/>
  <c r="U39" i="14" s="1"/>
  <c r="U40" i="14" s="1"/>
  <c r="V40" i="14" s="1"/>
  <c r="W40" i="14" s="1"/>
</calcChain>
</file>

<file path=xl/sharedStrings.xml><?xml version="1.0" encoding="utf-8"?>
<sst xmlns="http://schemas.openxmlformats.org/spreadsheetml/2006/main" count="4200" uniqueCount="105">
  <si>
    <t>Eastern Cape: Buffalo City (BUF) - Table C7 Quarterly Budgeted Cash Flows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</si>
  <si>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</si>
  <si>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</si>
  <si>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</si>
  <si>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</si>
  <si>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</si>
  <si>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</si>
  <si>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</si>
  <si>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</si>
  <si>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</si>
  <si>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</si>
  <si>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</si>
  <si>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</si>
  <si>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</si>
  <si>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</si>
  <si>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</si>
  <si>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</si>
  <si>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</si>
  <si>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</si>
  <si>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</si>
  <si>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</si>
  <si>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</si>
  <si>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</si>
  <si>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</si>
  <si>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</si>
  <si>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</si>
  <si>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</si>
  <si>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</si>
  <si>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</si>
  <si>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</si>
  <si>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</si>
  <si>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</si>
  <si>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</si>
  <si>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</si>
  <si>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</si>
  <si>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</si>
  <si>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</si>
  <si>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</si>
  <si>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</si>
  <si>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</si>
  <si>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</si>
  <si>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</si>
  <si>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</si>
  <si>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</si>
  <si>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</si>
  <si>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</si>
  <si>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</si>
  <si>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</si>
  <si>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</si>
  <si>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</si>
  <si>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</si>
  <si>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</si>
  <si>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</si>
  <si>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</si>
  <si>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</si>
  <si>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</si>
  <si>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</si>
  <si>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</si>
  <si>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</si>
  <si>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</si>
  <si>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</si>
  <si>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</si>
  <si>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</si>
  <si>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2nd Quarter ended 31 December 2025 (Figures Finalised as at 2026/01/30)</t>
  </si>
  <si>
    <t>Eastern Cape: Dr Beyers Naude (EC101) - Table C7 Quarterly Budgeted Cash Flows ( Waste water management                             ) for 2nd Quarter ended 31 December 2025 (Figures Finalised as at 2026/01/30)</t>
  </si>
  <si>
    <t>Eastern Cape: Blue Crane Route (EC102) - Table C7 Quarterly Budgeted Cash Flows ( Waste water management                             ) for 2nd Quarter ended 31 December 2025 (Figures Finalised as at 2026/01/30)</t>
  </si>
  <si>
    <t>Eastern Cape: Makana (EC104) - Table C7 Quarterly Budgeted Cash Flows ( Waste water management                             ) for 2nd Quarter ended 31 December 2025 (Figures Finalised as at 2026/01/30)</t>
  </si>
  <si>
    <t>Eastern Cape: Ndlambe (EC105) - Table C7 Quarterly Budgeted Cash Flows ( Waste water management                             ) for 2nd Quarter ended 31 December 2025 (Figures Finalised as at 2026/01/30)</t>
  </si>
  <si>
    <t>Eastern Cape: Sundays River Valley (EC106) - Table C7 Quarterly Budgeted Cash Flows ( Waste water management                             ) for 2nd Quarter ended 31 December 2025 (Figures Finalised as at 2026/01/30)</t>
  </si>
  <si>
    <t>Eastern Cape: Kouga (EC108) - Table C7 Quarterly Budgeted Cash Flows ( Waste water management                             ) for 2nd Quarter ended 31 December 2025 (Figures Finalised as at 2026/01/30)</t>
  </si>
  <si>
    <t>Eastern Cape: Kou-Kamma (EC109) - Table C7 Quarterly Budgeted Cash Flows ( Waste water management                             ) for 2nd Quarter ended 31 December 2025 (Figures Finalised as at 2026/01/30)</t>
  </si>
  <si>
    <t>Eastern Cape: Sarah Baartman (DC10) - Table C7 Quarterly Budgeted Cash Flows ( Waste water management                             ) for 2nd Quarter ended 31 December 2025 (Figures Finalised as at 2026/01/30)</t>
  </si>
  <si>
    <t>Eastern Cape: Mbhashe (EC121) - Table C7 Quarterly Budgeted Cash Flows ( Waste water management                             ) for 2nd Quarter ended 31 December 2025 (Figures Finalised as at 2026/01/30)</t>
  </si>
  <si>
    <t>Eastern Cape: Mnquma (EC122) - Table C7 Quarterly Budgeted Cash Flows ( Waste water management                             ) for 2nd Quarter ended 31 December 2025 (Figures Finalised as at 2026/01/30)</t>
  </si>
  <si>
    <t>Eastern Cape: Great Kei (EC123) - Table C7 Quarterly Budgeted Cash Flows ( Waste water management                             ) for 2nd Quarter ended 31 December 2025 (Figures Finalised as at 2026/01/30)</t>
  </si>
  <si>
    <t>Eastern Cape: Amahlathi (EC124) - Table C7 Quarterly Budgeted Cash Flows ( Waste water management                             ) for 2nd Quarter ended 31 December 2025 (Figures Finalised as at 2026/01/30)</t>
  </si>
  <si>
    <t>Eastern Cape: Ngqushwa (EC126) - Table C7 Quarterly Budgeted Cash Flows ( Waste water management                             ) for 2nd Quarter ended 31 December 2025 (Figures Finalised as at 2026/01/30)</t>
  </si>
  <si>
    <t>Eastern Cape: Raymond Mhlaba (EC129) - Table C7 Quarterly Budgeted Cash Flows ( Waste water management                             ) for 2nd Quarter ended 31 December 2025 (Figures Finalised as at 2026/01/30)</t>
  </si>
  <si>
    <t>Eastern Cape: Amathole (DC12) - Table C7 Quarterly Budgeted Cash Flows ( Waste water management                             ) for 2nd Quarter ended 31 December 2025 (Figures Finalised as at 2026/01/30)</t>
  </si>
  <si>
    <t>Eastern Cape: Inxuba Yethemba (EC131) - Table C7 Quarterly Budgeted Cash Flows ( Waste water management                             ) for 2nd Quarter ended 31 December 2025 (Figures Finalised as at 2026/01/30)</t>
  </si>
  <si>
    <t>Eastern Cape: Intsika Yethu (EC135) - Table C7 Quarterly Budgeted Cash Flows ( Waste water management                             ) for 2nd Quarter ended 31 December 2025 (Figures Finalised as at 2026/01/30)</t>
  </si>
  <si>
    <t>Eastern Cape: Emalahleni (EC) (EC136) - Table C7 Quarterly Budgeted Cash Flows ( Waste water management                             ) for 2nd Quarter ended 31 December 2025 (Figures Finalised as at 2026/01/30)</t>
  </si>
  <si>
    <t>Eastern Cape: Dr. A.B. Xuma (EC137) - Table C7 Quarterly Budgeted Cash Flows ( Waste water management                             ) for 2nd Quarter ended 31 December 2025 (Figures Finalised as at 2026/01/30)</t>
  </si>
  <si>
    <t>Eastern Cape: Sakhisizwe (EC138) - Table C7 Quarterly Budgeted Cash Flows ( Waste water management                             ) for 2nd Quarter ended 31 December 2025 (Figures Finalised as at 2026/01/30)</t>
  </si>
  <si>
    <t>Eastern Cape: Enoch Mgijima (EC139) - Table C7 Quarterly Budgeted Cash Flows ( Waste water management                             ) for 2nd Quarter ended 31 December 2025 (Figures Finalised as at 2026/01/30)</t>
  </si>
  <si>
    <t>Eastern Cape: Chris Hani (DC13) - Table C7 Quarterly Budgeted Cash Flows ( Waste water management                             ) for 2nd Quarter ended 31 December 2025 (Figures Finalised as at 2026/01/30)</t>
  </si>
  <si>
    <t>Eastern Cape: Elundini (EC141) - Table C7 Quarterly Budgeted Cash Flows ( Waste water management                             ) for 2nd Quarter ended 31 December 2025 (Figures Finalised as at 2026/01/30)</t>
  </si>
  <si>
    <t>Eastern Cape: Senqu (EC142) - Table C7 Quarterly Budgeted Cash Flows ( Waste water management                             ) for 2nd Quarter ended 31 December 2025 (Figures Finalised as at 2026/01/30)</t>
  </si>
  <si>
    <t>Eastern Cape: Walter Sisulu (EC145) - Table C7 Quarterly Budgeted Cash Flows ( Waste water management                             ) for 2nd Quarter ended 31 December 2025 (Figures Finalised as at 2026/01/30)</t>
  </si>
  <si>
    <t>Eastern Cape: Joe Gqabi (DC14) - Table C7 Quarterly Budgeted Cash Flows ( Waste water management                             ) for 2nd Quarter ended 31 December 2025 (Figures Finalised as at 2026/01/30)</t>
  </si>
  <si>
    <t>Eastern Cape: Ngquza Hills (EC153) - Table C7 Quarterly Budgeted Cash Flows ( Waste water management                             ) for 2nd Quarter ended 31 December 2025 (Figures Finalised as at 2026/01/30)</t>
  </si>
  <si>
    <t>Eastern Cape: Port St Johns (EC154) - Table C7 Quarterly Budgeted Cash Flows ( Waste water management                             ) for 2nd Quarter ended 31 December 2025 (Figures Finalised as at 2026/01/30)</t>
  </si>
  <si>
    <t>Eastern Cape: Nyandeni (EC155) - Table C7 Quarterly Budgeted Cash Flows ( Waste water management                             ) for 2nd Quarter ended 31 December 2025 (Figures Finalised as at 2026/01/30)</t>
  </si>
  <si>
    <t>Eastern Cape: Kumkani Mhlontlo (EC156) - Table C7 Quarterly Budgeted Cash Flows ( Waste water management                             ) for 2nd Quarter ended 31 December 2025 (Figures Finalised as at 2026/01/30)</t>
  </si>
  <si>
    <t>Eastern Cape: King Sabata Dalindyebo (EC157) - Table C7 Quarterly Budgeted Cash Flows ( Waste water management                             ) for 2nd Quarter ended 31 December 2025 (Figures Finalised as at 2026/01/30)</t>
  </si>
  <si>
    <t>Eastern Cape: O R Tambo (DC15) - Table C7 Quarterly Budgeted Cash Flows ( Waste water management                             ) for 2nd Quarter ended 31 December 2025 (Figures Finalised as at 2026/01/30)</t>
  </si>
  <si>
    <t>Eastern Cape: Matatiele (EC441) - Table C7 Quarterly Budgeted Cash Flows ( Waste water management                             ) for 2nd Quarter ended 31 December 2025 (Figures Finalised as at 2026/01/30)</t>
  </si>
  <si>
    <t>Eastern Cape: Umzimvubu (EC442) - Table C7 Quarterly Budgeted Cash Flows ( Waste water management                             ) for 2nd Quarter ended 31 December 2025 (Figures Finalised as at 2026/01/30)</t>
  </si>
  <si>
    <t>Eastern Cape: Winnie Madikizela-Mandela (EC443) - Table C7 Quarterly Budgeted Cash Flows ( Waste water management                             ) for 2nd Quarter ended 31 December 2025 (Figures Finalised as at 2026/01/30)</t>
  </si>
  <si>
    <t>Eastern Cape: Ntabankulu (EC444) - Table C7 Quarterly Budgeted Cash Flows ( Waste water management                             ) for 2nd Quarter ended 31 December 2025 (Figures Finalised as at 2026/01/30)</t>
  </si>
  <si>
    <t>Eastern Cape: Alfred Nzo (DC44) - Table C7 Quarterly Budgeted Cash Flows ( Waste water management                             ) for 2nd Quarter ended 31 December 2025 (Figures Finalised as at 2026/01/30)</t>
  </si>
  <si>
    <t>Summary - Table C7 Quarterly Budgeted Cash Flows ( Waste water management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</si>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</sst>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989900860</v>
      </c>
      <c r="F7" s="20">
        <v>989900860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494950428</v>
      </c>
      <c r="Y7" s="20">
        <v>-494950428</v>
      </c>
      <c r="Z7" s="21">
        <v>-100</v>
      </c>
      <c r="AA7" s="22">
        <v>989900860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-548351520</v>
      </c>
      <c r="F14" s="20">
        <v>-548351520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-274175766</v>
      </c>
      <c r="Y14" s="20">
        <v>274175766</v>
      </c>
      <c r="Z14" s="21">
        <v>-100</v>
      </c>
      <c r="AA14" s="22">
        <v>-548351520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441549340</v>
      </c>
      <c r="F17" s="28">
        <f t="shared" si="0"/>
        <v>441549340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220774662</v>
      </c>
      <c r="Y17" s="28">
        <f t="shared" si="0"/>
        <v>-220774662</v>
      </c>
      <c r="Z17" s="29">
        <f>+IF(X17&lt;&gt;0,+(Y17/X17)*100,0)</f>
        <v>-100</v>
      </c>
      <c r="AA17" s="30">
        <f>SUM(AA6:AA16)</f>
        <v>441549340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441549340</v>
      </c>
      <c r="F38" s="2">
        <f t="shared" si="3"/>
        <v>441549340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220774662</v>
      </c>
      <c r="Y38" s="2">
        <f t="shared" si="3"/>
        <v>-220774662</v>
      </c>
      <c r="Z38" s="34">
        <f>+IF(X38&lt;&gt;0,+(Y38/X38)*100,0)</f>
        <v>-100</v>
      </c>
      <c r="AA38" s="35">
        <f>+AA17+AA27+AA36</f>
        <v>441549340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441549340</v>
      </c>
      <c r="F40" s="45">
        <f t="shared" si="4"/>
        <v>441549340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220774662</v>
      </c>
      <c r="Y40" s="45">
        <f t="shared" si="4"/>
        <v>-220774662</v>
      </c>
      <c r="Z40" s="46">
        <f>+IF(X40&lt;&gt;0,+(Y40/X40)*100,0)</f>
        <v>-100</v>
      </c>
      <c r="AA40" s="47">
        <f t="shared" si="4"/>
        <v>441549340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245907</v>
      </c>
      <c r="D7" s="18"/>
      <c r="E7" s="19">
        <v>87612476</v>
      </c>
      <c r="F7" s="20">
        <v>87612476</v>
      </c>
      <c r="G7" s="20">
        <v>30617</v>
      </c>
      <c r="H7" s="20">
        <v>20134</v>
      </c>
      <c r="I7" s="20">
        <v>17266</v>
      </c>
      <c r="J7" s="20">
        <v>68017</v>
      </c>
      <c r="K7" s="20">
        <v>15637</v>
      </c>
      <c r="L7" s="20"/>
      <c r="M7" s="20">
        <v>15463</v>
      </c>
      <c r="N7" s="20">
        <v>31100</v>
      </c>
      <c r="O7" s="20"/>
      <c r="P7" s="20"/>
      <c r="Q7" s="20"/>
      <c r="R7" s="20"/>
      <c r="S7" s="20"/>
      <c r="T7" s="20"/>
      <c r="U7" s="20"/>
      <c r="V7" s="20"/>
      <c r="W7" s="20">
        <v>99117</v>
      </c>
      <c r="X7" s="20">
        <v>43806258</v>
      </c>
      <c r="Y7" s="20">
        <v>-43707141</v>
      </c>
      <c r="Z7" s="21">
        <v>-99.77373780705031</v>
      </c>
      <c r="AA7" s="22">
        <v>87612476</v>
      </c>
    </row>
    <row r="8" spans="1:27" x14ac:dyDescent="0.25">
      <c r="A8" s="23" t="s">
        <v>36</v>
      </c>
      <c r="B8" s="17" t="s">
        <v>32</v>
      </c>
      <c r="C8" s="18">
        <v>67031</v>
      </c>
      <c r="D8" s="18"/>
      <c r="E8" s="19">
        <v>30572</v>
      </c>
      <c r="F8" s="20">
        <v>30572</v>
      </c>
      <c r="G8" s="20">
        <v>6774</v>
      </c>
      <c r="H8" s="20">
        <v>5863</v>
      </c>
      <c r="I8" s="20">
        <v>2175</v>
      </c>
      <c r="J8" s="20">
        <v>14812</v>
      </c>
      <c r="K8" s="20">
        <v>4027</v>
      </c>
      <c r="L8" s="20"/>
      <c r="M8" s="20">
        <v>323</v>
      </c>
      <c r="N8" s="20">
        <v>4350</v>
      </c>
      <c r="O8" s="20"/>
      <c r="P8" s="20"/>
      <c r="Q8" s="20"/>
      <c r="R8" s="20"/>
      <c r="S8" s="20"/>
      <c r="T8" s="20"/>
      <c r="U8" s="20"/>
      <c r="V8" s="20"/>
      <c r="W8" s="20">
        <v>19162</v>
      </c>
      <c r="X8" s="20">
        <v>15288</v>
      </c>
      <c r="Y8" s="20">
        <v>3874</v>
      </c>
      <c r="Z8" s="21">
        <v>25.34013605442177</v>
      </c>
      <c r="AA8" s="22">
        <v>30572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-3874317</v>
      </c>
      <c r="D14" s="18"/>
      <c r="E14" s="19">
        <v>-47391995</v>
      </c>
      <c r="F14" s="20">
        <v>-47391995</v>
      </c>
      <c r="G14" s="20">
        <v>-2862565</v>
      </c>
      <c r="H14" s="20">
        <v>433914</v>
      </c>
      <c r="I14" s="20">
        <v>39193</v>
      </c>
      <c r="J14" s="20">
        <v>-2389458</v>
      </c>
      <c r="K14" s="20">
        <v>420426</v>
      </c>
      <c r="L14" s="20"/>
      <c r="M14" s="20">
        <v>-1162578</v>
      </c>
      <c r="N14" s="20">
        <v>-742152</v>
      </c>
      <c r="O14" s="20"/>
      <c r="P14" s="20"/>
      <c r="Q14" s="20"/>
      <c r="R14" s="20"/>
      <c r="S14" s="20"/>
      <c r="T14" s="20"/>
      <c r="U14" s="20"/>
      <c r="V14" s="20"/>
      <c r="W14" s="20">
        <v>-3131610</v>
      </c>
      <c r="X14" s="20">
        <v>-23696004</v>
      </c>
      <c r="Y14" s="20">
        <v>20564394</v>
      </c>
      <c r="Z14" s="21">
        <v>-86.784227416572008</v>
      </c>
      <c r="AA14" s="22">
        <v>-47391995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-3561379</v>
      </c>
      <c r="D17" s="26">
        <f>SUM(D6:D16)</f>
        <v>0</v>
      </c>
      <c r="E17" s="27">
        <f t="shared" si="0"/>
        <v>40251053</v>
      </c>
      <c r="F17" s="28">
        <f t="shared" si="0"/>
        <v>40251053</v>
      </c>
      <c r="G17" s="28">
        <f t="shared" si="0"/>
        <v>-2825174</v>
      </c>
      <c r="H17" s="28">
        <f t="shared" si="0"/>
        <v>459911</v>
      </c>
      <c r="I17" s="28">
        <f t="shared" si="0"/>
        <v>58634</v>
      </c>
      <c r="J17" s="28">
        <f t="shared" si="0"/>
        <v>-2306629</v>
      </c>
      <c r="K17" s="28">
        <f t="shared" si="0"/>
        <v>440090</v>
      </c>
      <c r="L17" s="28">
        <f t="shared" si="0"/>
        <v>0</v>
      </c>
      <c r="M17" s="28">
        <f t="shared" si="0"/>
        <v>-1146792</v>
      </c>
      <c r="N17" s="28">
        <f t="shared" si="0"/>
        <v>-706702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-3013331</v>
      </c>
      <c r="X17" s="28">
        <f t="shared" si="0"/>
        <v>20125542</v>
      </c>
      <c r="Y17" s="28">
        <f t="shared" si="0"/>
        <v>-23138873</v>
      </c>
      <c r="Z17" s="29">
        <f>+IF(X17&lt;&gt;0,+(Y17/X17)*100,0)</f>
        <v>-114.97267005281148</v>
      </c>
      <c r="AA17" s="30">
        <f>SUM(AA6:AA16)</f>
        <v>40251053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3780805</v>
      </c>
      <c r="D26" s="18"/>
      <c r="E26" s="19">
        <v>-39008133</v>
      </c>
      <c r="F26" s="20">
        <v>-39008133</v>
      </c>
      <c r="G26" s="20">
        <v>193760</v>
      </c>
      <c r="H26" s="20">
        <v>951404</v>
      </c>
      <c r="I26" s="20">
        <v>84041</v>
      </c>
      <c r="J26" s="20">
        <v>1229205</v>
      </c>
      <c r="K26" s="20"/>
      <c r="L26" s="20"/>
      <c r="M26" s="20">
        <v>862260</v>
      </c>
      <c r="N26" s="20">
        <v>862260</v>
      </c>
      <c r="O26" s="20"/>
      <c r="P26" s="20"/>
      <c r="Q26" s="20"/>
      <c r="R26" s="20"/>
      <c r="S26" s="20"/>
      <c r="T26" s="20"/>
      <c r="U26" s="20"/>
      <c r="V26" s="20"/>
      <c r="W26" s="20">
        <v>2091465</v>
      </c>
      <c r="X26" s="20">
        <v>-19504074</v>
      </c>
      <c r="Y26" s="20">
        <v>21595539</v>
      </c>
      <c r="Z26" s="21">
        <v>-110.72322121009179</v>
      </c>
      <c r="AA26" s="22">
        <v>-39008133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3780805</v>
      </c>
      <c r="D27" s="26">
        <f>SUM(D21:D26)</f>
        <v>0</v>
      </c>
      <c r="E27" s="27">
        <f t="shared" si="1"/>
        <v>-39008133</v>
      </c>
      <c r="F27" s="28">
        <f t="shared" si="1"/>
        <v>-39008133</v>
      </c>
      <c r="G27" s="28">
        <f t="shared" si="1"/>
        <v>193760</v>
      </c>
      <c r="H27" s="28">
        <f t="shared" si="1"/>
        <v>951404</v>
      </c>
      <c r="I27" s="28">
        <f t="shared" si="1"/>
        <v>84041</v>
      </c>
      <c r="J27" s="28">
        <f t="shared" si="1"/>
        <v>1229205</v>
      </c>
      <c r="K27" s="28">
        <f t="shared" si="1"/>
        <v>0</v>
      </c>
      <c r="L27" s="28">
        <f t="shared" si="1"/>
        <v>0</v>
      </c>
      <c r="M27" s="28">
        <f t="shared" si="1"/>
        <v>862260</v>
      </c>
      <c r="N27" s="28">
        <f t="shared" si="1"/>
        <v>862260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2091465</v>
      </c>
      <c r="X27" s="28">
        <f t="shared" si="1"/>
        <v>-19504074</v>
      </c>
      <c r="Y27" s="28">
        <f t="shared" si="1"/>
        <v>21595539</v>
      </c>
      <c r="Z27" s="29">
        <f>+IF(X27&lt;&gt;0,+(Y27/X27)*100,0)</f>
        <v>-110.72322121009179</v>
      </c>
      <c r="AA27" s="30">
        <f>SUM(AA21:AA26)</f>
        <v>-39008133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219426</v>
      </c>
      <c r="D38" s="32">
        <f>+D17+D27+D36</f>
        <v>0</v>
      </c>
      <c r="E38" s="33">
        <f t="shared" si="3"/>
        <v>1242920</v>
      </c>
      <c r="F38" s="2">
        <f t="shared" si="3"/>
        <v>1242920</v>
      </c>
      <c r="G38" s="2">
        <f t="shared" si="3"/>
        <v>-2631414</v>
      </c>
      <c r="H38" s="2">
        <f t="shared" si="3"/>
        <v>1411315</v>
      </c>
      <c r="I38" s="2">
        <f t="shared" si="3"/>
        <v>142675</v>
      </c>
      <c r="J38" s="2">
        <f t="shared" si="3"/>
        <v>-1077424</v>
      </c>
      <c r="K38" s="2">
        <f t="shared" si="3"/>
        <v>440090</v>
      </c>
      <c r="L38" s="2">
        <f t="shared" si="3"/>
        <v>0</v>
      </c>
      <c r="M38" s="2">
        <f t="shared" si="3"/>
        <v>-284532</v>
      </c>
      <c r="N38" s="2">
        <f t="shared" si="3"/>
        <v>155558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-921866</v>
      </c>
      <c r="X38" s="2">
        <f t="shared" si="3"/>
        <v>621468</v>
      </c>
      <c r="Y38" s="2">
        <f t="shared" si="3"/>
        <v>-1543334</v>
      </c>
      <c r="Z38" s="34">
        <f>+IF(X38&lt;&gt;0,+(Y38/X38)*100,0)</f>
        <v>-248.33684115674498</v>
      </c>
      <c r="AA38" s="35">
        <f>+AA17+AA27+AA36</f>
        <v>1242920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-2631414</v>
      </c>
      <c r="I39" s="2">
        <f>+H40+I60</f>
        <v>-1220099</v>
      </c>
      <c r="J39" s="2">
        <f>+G39</f>
        <v>0</v>
      </c>
      <c r="K39" s="2">
        <f>+I40+K60</f>
        <v>-1077424</v>
      </c>
      <c r="L39" s="2">
        <f>+K40+L60</f>
        <v>-637334</v>
      </c>
      <c r="M39" s="2">
        <f>+L40+M60</f>
        <v>-637334</v>
      </c>
      <c r="N39" s="2">
        <f>+K39</f>
        <v>-1077424</v>
      </c>
      <c r="O39" s="2">
        <f>+M40+O60</f>
        <v>-921866</v>
      </c>
      <c r="P39" s="2">
        <f>+O40+P60</f>
        <v>-921866</v>
      </c>
      <c r="Q39" s="2">
        <f>+P40+Q60</f>
        <v>-921866</v>
      </c>
      <c r="R39" s="2">
        <f>+O39</f>
        <v>-921866</v>
      </c>
      <c r="S39" s="2">
        <f>+Q40+S60</f>
        <v>-921866</v>
      </c>
      <c r="T39" s="2">
        <f>+S40+T60</f>
        <v>-921866</v>
      </c>
      <c r="U39" s="2">
        <f>+T40+U60</f>
        <v>-921866</v>
      </c>
      <c r="V39" s="2">
        <f>+S39</f>
        <v>-921866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219426</v>
      </c>
      <c r="D40" s="43">
        <f t="shared" ref="D40:AA40" si="4">+D38+D39</f>
        <v>0</v>
      </c>
      <c r="E40" s="44">
        <f t="shared" si="4"/>
        <v>1242920</v>
      </c>
      <c r="F40" s="45">
        <f t="shared" si="4"/>
        <v>1242920</v>
      </c>
      <c r="G40" s="45">
        <f t="shared" si="4"/>
        <v>-2631414</v>
      </c>
      <c r="H40" s="45">
        <f t="shared" si="4"/>
        <v>-1220099</v>
      </c>
      <c r="I40" s="45">
        <f t="shared" si="4"/>
        <v>-1077424</v>
      </c>
      <c r="J40" s="45">
        <f>+I40</f>
        <v>-1077424</v>
      </c>
      <c r="K40" s="45">
        <f t="shared" si="4"/>
        <v>-637334</v>
      </c>
      <c r="L40" s="45">
        <f t="shared" si="4"/>
        <v>-637334</v>
      </c>
      <c r="M40" s="45">
        <f t="shared" si="4"/>
        <v>-921866</v>
      </c>
      <c r="N40" s="45">
        <f>+M40</f>
        <v>-921866</v>
      </c>
      <c r="O40" s="45">
        <f t="shared" si="4"/>
        <v>-921866</v>
      </c>
      <c r="P40" s="45">
        <f t="shared" si="4"/>
        <v>-921866</v>
      </c>
      <c r="Q40" s="45">
        <f t="shared" si="4"/>
        <v>-921866</v>
      </c>
      <c r="R40" s="45">
        <f>+Q40</f>
        <v>-921866</v>
      </c>
      <c r="S40" s="45">
        <f t="shared" si="4"/>
        <v>-921866</v>
      </c>
      <c r="T40" s="45">
        <f t="shared" si="4"/>
        <v>-921866</v>
      </c>
      <c r="U40" s="45">
        <f t="shared" si="4"/>
        <v>-921866</v>
      </c>
      <c r="V40" s="45">
        <f>+U40</f>
        <v>-921866</v>
      </c>
      <c r="W40" s="45">
        <f>+V40</f>
        <v>-921866</v>
      </c>
      <c r="X40" s="45">
        <f t="shared" si="4"/>
        <v>621468</v>
      </c>
      <c r="Y40" s="45">
        <f t="shared" si="4"/>
        <v>-1543334</v>
      </c>
      <c r="Z40" s="46">
        <f>+IF(X40&lt;&gt;0,+(Y40/X40)*100,0)</f>
        <v>-248.33684115674498</v>
      </c>
      <c r="AA40" s="47">
        <f t="shared" si="4"/>
        <v>1242920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30199</v>
      </c>
      <c r="D7" s="18"/>
      <c r="E7" s="19"/>
      <c r="F7" s="20"/>
      <c r="G7" s="20">
        <v>2132</v>
      </c>
      <c r="H7" s="20"/>
      <c r="I7" s="20">
        <v>2879</v>
      </c>
      <c r="J7" s="20">
        <v>5011</v>
      </c>
      <c r="K7" s="20"/>
      <c r="L7" s="20">
        <v>2989</v>
      </c>
      <c r="M7" s="20">
        <v>1066</v>
      </c>
      <c r="N7" s="20">
        <v>4055</v>
      </c>
      <c r="O7" s="20"/>
      <c r="P7" s="20"/>
      <c r="Q7" s="20"/>
      <c r="R7" s="20"/>
      <c r="S7" s="20"/>
      <c r="T7" s="20"/>
      <c r="U7" s="20"/>
      <c r="V7" s="20"/>
      <c r="W7" s="20">
        <v>9066</v>
      </c>
      <c r="X7" s="20"/>
      <c r="Y7" s="20">
        <v>9066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10284960</v>
      </c>
      <c r="F9" s="20">
        <v>10284960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5142480</v>
      </c>
      <c r="Y9" s="20">
        <v>-5142480</v>
      </c>
      <c r="Z9" s="21">
        <v>-100</v>
      </c>
      <c r="AA9" s="22">
        <v>10284960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-531267</v>
      </c>
      <c r="D14" s="18"/>
      <c r="E14" s="19"/>
      <c r="F14" s="20"/>
      <c r="G14" s="20"/>
      <c r="H14" s="20">
        <v>-29359</v>
      </c>
      <c r="I14" s="20">
        <v>-58683</v>
      </c>
      <c r="J14" s="20">
        <v>-88042</v>
      </c>
      <c r="K14" s="20">
        <v>-161468</v>
      </c>
      <c r="L14" s="20">
        <v>-6210</v>
      </c>
      <c r="M14" s="20">
        <v>-10899</v>
      </c>
      <c r="N14" s="20">
        <v>-178577</v>
      </c>
      <c r="O14" s="20"/>
      <c r="P14" s="20"/>
      <c r="Q14" s="20"/>
      <c r="R14" s="20"/>
      <c r="S14" s="20"/>
      <c r="T14" s="20"/>
      <c r="U14" s="20"/>
      <c r="V14" s="20"/>
      <c r="W14" s="20">
        <v>-266619</v>
      </c>
      <c r="X14" s="20"/>
      <c r="Y14" s="20">
        <v>-266619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-501068</v>
      </c>
      <c r="D17" s="26">
        <f>SUM(D6:D16)</f>
        <v>0</v>
      </c>
      <c r="E17" s="27">
        <f t="shared" si="0"/>
        <v>10284960</v>
      </c>
      <c r="F17" s="28">
        <f t="shared" si="0"/>
        <v>10284960</v>
      </c>
      <c r="G17" s="28">
        <f t="shared" si="0"/>
        <v>2132</v>
      </c>
      <c r="H17" s="28">
        <f t="shared" si="0"/>
        <v>-29359</v>
      </c>
      <c r="I17" s="28">
        <f t="shared" si="0"/>
        <v>-55804</v>
      </c>
      <c r="J17" s="28">
        <f t="shared" si="0"/>
        <v>-83031</v>
      </c>
      <c r="K17" s="28">
        <f t="shared" si="0"/>
        <v>-161468</v>
      </c>
      <c r="L17" s="28">
        <f t="shared" si="0"/>
        <v>-3221</v>
      </c>
      <c r="M17" s="28">
        <f t="shared" si="0"/>
        <v>-9833</v>
      </c>
      <c r="N17" s="28">
        <f t="shared" si="0"/>
        <v>-174522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-257553</v>
      </c>
      <c r="X17" s="28">
        <f t="shared" si="0"/>
        <v>5142480</v>
      </c>
      <c r="Y17" s="28">
        <f t="shared" si="0"/>
        <v>-5400033</v>
      </c>
      <c r="Z17" s="29">
        <f>+IF(X17&lt;&gt;0,+(Y17/X17)*100,0)</f>
        <v>-105.00834227843374</v>
      </c>
      <c r="AA17" s="30">
        <f>SUM(AA6:AA16)</f>
        <v>10284960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-3404606</v>
      </c>
      <c r="D26" s="18"/>
      <c r="E26" s="19">
        <v>-6390225</v>
      </c>
      <c r="F26" s="20">
        <v>-6390225</v>
      </c>
      <c r="G26" s="20"/>
      <c r="H26" s="20"/>
      <c r="I26" s="20">
        <v>-645825</v>
      </c>
      <c r="J26" s="20">
        <v>-645825</v>
      </c>
      <c r="K26" s="20">
        <v>-204742</v>
      </c>
      <c r="L26" s="20">
        <v>-848593</v>
      </c>
      <c r="M26" s="20">
        <v>-1093771</v>
      </c>
      <c r="N26" s="20">
        <v>-2147106</v>
      </c>
      <c r="O26" s="20"/>
      <c r="P26" s="20"/>
      <c r="Q26" s="20"/>
      <c r="R26" s="20"/>
      <c r="S26" s="20"/>
      <c r="T26" s="20"/>
      <c r="U26" s="20"/>
      <c r="V26" s="20"/>
      <c r="W26" s="20">
        <v>-2792931</v>
      </c>
      <c r="X26" s="20">
        <v>-3195102</v>
      </c>
      <c r="Y26" s="20">
        <v>402171</v>
      </c>
      <c r="Z26" s="21">
        <v>-12.587109895083163</v>
      </c>
      <c r="AA26" s="22">
        <v>-6390225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-3404606</v>
      </c>
      <c r="D27" s="26">
        <f>SUM(D21:D26)</f>
        <v>0</v>
      </c>
      <c r="E27" s="27">
        <f t="shared" si="1"/>
        <v>-6390225</v>
      </c>
      <c r="F27" s="28">
        <f t="shared" si="1"/>
        <v>-6390225</v>
      </c>
      <c r="G27" s="28">
        <f t="shared" si="1"/>
        <v>0</v>
      </c>
      <c r="H27" s="28">
        <f t="shared" si="1"/>
        <v>0</v>
      </c>
      <c r="I27" s="28">
        <f t="shared" si="1"/>
        <v>-645825</v>
      </c>
      <c r="J27" s="28">
        <f t="shared" si="1"/>
        <v>-645825</v>
      </c>
      <c r="K27" s="28">
        <f t="shared" si="1"/>
        <v>-204742</v>
      </c>
      <c r="L27" s="28">
        <f t="shared" si="1"/>
        <v>-848593</v>
      </c>
      <c r="M27" s="28">
        <f t="shared" si="1"/>
        <v>-1093771</v>
      </c>
      <c r="N27" s="28">
        <f t="shared" si="1"/>
        <v>-2147106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-2792931</v>
      </c>
      <c r="X27" s="28">
        <f t="shared" si="1"/>
        <v>-3195102</v>
      </c>
      <c r="Y27" s="28">
        <f t="shared" si="1"/>
        <v>402171</v>
      </c>
      <c r="Z27" s="29">
        <f>+IF(X27&lt;&gt;0,+(Y27/X27)*100,0)</f>
        <v>-12.587109895083163</v>
      </c>
      <c r="AA27" s="30">
        <f>SUM(AA21:AA26)</f>
        <v>-6390225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-3905674</v>
      </c>
      <c r="D38" s="32">
        <f>+D17+D27+D36</f>
        <v>0</v>
      </c>
      <c r="E38" s="33">
        <f t="shared" si="3"/>
        <v>3894735</v>
      </c>
      <c r="F38" s="2">
        <f t="shared" si="3"/>
        <v>3894735</v>
      </c>
      <c r="G38" s="2">
        <f t="shared" si="3"/>
        <v>2132</v>
      </c>
      <c r="H38" s="2">
        <f t="shared" si="3"/>
        <v>-29359</v>
      </c>
      <c r="I38" s="2">
        <f t="shared" si="3"/>
        <v>-701629</v>
      </c>
      <c r="J38" s="2">
        <f t="shared" si="3"/>
        <v>-728856</v>
      </c>
      <c r="K38" s="2">
        <f t="shared" si="3"/>
        <v>-366210</v>
      </c>
      <c r="L38" s="2">
        <f t="shared" si="3"/>
        <v>-851814</v>
      </c>
      <c r="M38" s="2">
        <f t="shared" si="3"/>
        <v>-1103604</v>
      </c>
      <c r="N38" s="2">
        <f t="shared" si="3"/>
        <v>-2321628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-3050484</v>
      </c>
      <c r="X38" s="2">
        <f t="shared" si="3"/>
        <v>1947378</v>
      </c>
      <c r="Y38" s="2">
        <f t="shared" si="3"/>
        <v>-4997862</v>
      </c>
      <c r="Z38" s="34">
        <f>+IF(X38&lt;&gt;0,+(Y38/X38)*100,0)</f>
        <v>-256.64570514815301</v>
      </c>
      <c r="AA38" s="35">
        <f>+AA17+AA27+AA36</f>
        <v>3894735</v>
      </c>
    </row>
    <row r="39" spans="1:27" x14ac:dyDescent="0.25">
      <c r="A39" s="23" t="s">
        <v>60</v>
      </c>
      <c r="B39" s="17"/>
      <c r="C39" s="32">
        <v>-2783578</v>
      </c>
      <c r="D39" s="32"/>
      <c r="E39" s="33"/>
      <c r="F39" s="2"/>
      <c r="G39" s="2">
        <v>-6711316</v>
      </c>
      <c r="H39" s="2">
        <f>+G40+H60</f>
        <v>-6709184</v>
      </c>
      <c r="I39" s="2">
        <f>+H40+I60</f>
        <v>-6738543</v>
      </c>
      <c r="J39" s="2">
        <f>+G39</f>
        <v>-6711316</v>
      </c>
      <c r="K39" s="2">
        <f>+I40+K60</f>
        <v>-7440172</v>
      </c>
      <c r="L39" s="2">
        <f>+K40+L60</f>
        <v>-7806382</v>
      </c>
      <c r="M39" s="2">
        <f>+L40+M60</f>
        <v>-8658196</v>
      </c>
      <c r="N39" s="2">
        <f>+K39</f>
        <v>-7440172</v>
      </c>
      <c r="O39" s="2">
        <f>+M40+O60</f>
        <v>-9761800</v>
      </c>
      <c r="P39" s="2">
        <f>+O40+P60</f>
        <v>-9761800</v>
      </c>
      <c r="Q39" s="2">
        <f>+P40+Q60</f>
        <v>-9761800</v>
      </c>
      <c r="R39" s="2">
        <f>+O39</f>
        <v>-9761800</v>
      </c>
      <c r="S39" s="2">
        <f>+Q40+S60</f>
        <v>-9761800</v>
      </c>
      <c r="T39" s="2">
        <f>+S40+T60</f>
        <v>-9761800</v>
      </c>
      <c r="U39" s="2">
        <f>+T40+U60</f>
        <v>-9761800</v>
      </c>
      <c r="V39" s="2">
        <f>+S39</f>
        <v>-9761800</v>
      </c>
      <c r="W39" s="2">
        <f>+G39</f>
        <v>-6711316</v>
      </c>
      <c r="X39" s="2"/>
      <c r="Y39" s="2">
        <f>+W39-X39</f>
        <v>-6711316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-6689252</v>
      </c>
      <c r="D40" s="43">
        <f t="shared" ref="D40:AA40" si="4">+D38+D39</f>
        <v>0</v>
      </c>
      <c r="E40" s="44">
        <f t="shared" si="4"/>
        <v>3894735</v>
      </c>
      <c r="F40" s="45">
        <f t="shared" si="4"/>
        <v>3894735</v>
      </c>
      <c r="G40" s="45">
        <f t="shared" si="4"/>
        <v>-6709184</v>
      </c>
      <c r="H40" s="45">
        <f t="shared" si="4"/>
        <v>-6738543</v>
      </c>
      <c r="I40" s="45">
        <f t="shared" si="4"/>
        <v>-7440172</v>
      </c>
      <c r="J40" s="45">
        <f>+I40</f>
        <v>-7440172</v>
      </c>
      <c r="K40" s="45">
        <f t="shared" si="4"/>
        <v>-7806382</v>
      </c>
      <c r="L40" s="45">
        <f t="shared" si="4"/>
        <v>-8658196</v>
      </c>
      <c r="M40" s="45">
        <f t="shared" si="4"/>
        <v>-9761800</v>
      </c>
      <c r="N40" s="45">
        <f>+M40</f>
        <v>-9761800</v>
      </c>
      <c r="O40" s="45">
        <f t="shared" si="4"/>
        <v>-9761800</v>
      </c>
      <c r="P40" s="45">
        <f t="shared" si="4"/>
        <v>-9761800</v>
      </c>
      <c r="Q40" s="45">
        <f t="shared" si="4"/>
        <v>-9761800</v>
      </c>
      <c r="R40" s="45">
        <f>+Q40</f>
        <v>-9761800</v>
      </c>
      <c r="S40" s="45">
        <f t="shared" si="4"/>
        <v>-9761800</v>
      </c>
      <c r="T40" s="45">
        <f t="shared" si="4"/>
        <v>-9761800</v>
      </c>
      <c r="U40" s="45">
        <f t="shared" si="4"/>
        <v>-9761800</v>
      </c>
      <c r="V40" s="45">
        <f>+U40</f>
        <v>-9761800</v>
      </c>
      <c r="W40" s="45">
        <f>+V40</f>
        <v>-9761800</v>
      </c>
      <c r="X40" s="45">
        <f t="shared" si="4"/>
        <v>1947378</v>
      </c>
      <c r="Y40" s="45">
        <f t="shared" si="4"/>
        <v>-11709178</v>
      </c>
      <c r="Z40" s="46">
        <f>+IF(X40&lt;&gt;0,+(Y40/X40)*100,0)</f>
        <v>-601.27915587009818</v>
      </c>
      <c r="AA40" s="47">
        <f t="shared" si="4"/>
        <v>3894735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-6711316</v>
      </c>
      <c r="J60">
        <v>-6711316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8696</v>
      </c>
      <c r="D7" s="18"/>
      <c r="E7" s="19">
        <v>34183253</v>
      </c>
      <c r="F7" s="20">
        <v>34183253</v>
      </c>
      <c r="G7" s="20"/>
      <c r="H7" s="20">
        <v>4659</v>
      </c>
      <c r="I7" s="20">
        <v>17865</v>
      </c>
      <c r="J7" s="20">
        <v>22524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22524</v>
      </c>
      <c r="X7" s="20">
        <v>17091636</v>
      </c>
      <c r="Y7" s="20">
        <v>-17069112</v>
      </c>
      <c r="Z7" s="21">
        <v>-99.868216243313398</v>
      </c>
      <c r="AA7" s="22">
        <v>34183253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19229774</v>
      </c>
      <c r="D9" s="18"/>
      <c r="E9" s="19">
        <v>9453648</v>
      </c>
      <c r="F9" s="20">
        <v>9453648</v>
      </c>
      <c r="G9" s="20">
        <v>3893465</v>
      </c>
      <c r="H9" s="20"/>
      <c r="I9" s="20"/>
      <c r="J9" s="20">
        <v>3893465</v>
      </c>
      <c r="K9" s="20">
        <v>6817</v>
      </c>
      <c r="L9" s="20"/>
      <c r="M9" s="20">
        <v>3114730</v>
      </c>
      <c r="N9" s="20">
        <v>3121547</v>
      </c>
      <c r="O9" s="20"/>
      <c r="P9" s="20"/>
      <c r="Q9" s="20"/>
      <c r="R9" s="20"/>
      <c r="S9" s="20"/>
      <c r="T9" s="20"/>
      <c r="U9" s="20"/>
      <c r="V9" s="20"/>
      <c r="W9" s="20">
        <v>7015012</v>
      </c>
      <c r="X9" s="20">
        <v>4726824</v>
      </c>
      <c r="Y9" s="20">
        <v>2288188</v>
      </c>
      <c r="Z9" s="21">
        <v>48.408572013681919</v>
      </c>
      <c r="AA9" s="22">
        <v>9453648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-7063817</v>
      </c>
      <c r="D14" s="18"/>
      <c r="E14" s="19">
        <v>-15320268</v>
      </c>
      <c r="F14" s="20">
        <v>-15320268</v>
      </c>
      <c r="G14" s="20">
        <v>-117833</v>
      </c>
      <c r="H14" s="20">
        <v>-68938</v>
      </c>
      <c r="I14" s="20">
        <v>-119727</v>
      </c>
      <c r="J14" s="20">
        <v>-306498</v>
      </c>
      <c r="K14" s="20">
        <v>-1237737</v>
      </c>
      <c r="L14" s="20">
        <v>-38491</v>
      </c>
      <c r="M14" s="20">
        <v>-1256775</v>
      </c>
      <c r="N14" s="20">
        <v>-2533003</v>
      </c>
      <c r="O14" s="20"/>
      <c r="P14" s="20"/>
      <c r="Q14" s="20"/>
      <c r="R14" s="20"/>
      <c r="S14" s="20"/>
      <c r="T14" s="20"/>
      <c r="U14" s="20"/>
      <c r="V14" s="20"/>
      <c r="W14" s="20">
        <v>-2839501</v>
      </c>
      <c r="X14" s="20">
        <v>-7660134</v>
      </c>
      <c r="Y14" s="20">
        <v>4820633</v>
      </c>
      <c r="Z14" s="21">
        <v>-62.931444802401629</v>
      </c>
      <c r="AA14" s="22">
        <v>-15320268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12174653</v>
      </c>
      <c r="D17" s="26">
        <f>SUM(D6:D16)</f>
        <v>0</v>
      </c>
      <c r="E17" s="27">
        <f t="shared" si="0"/>
        <v>28316633</v>
      </c>
      <c r="F17" s="28">
        <f t="shared" si="0"/>
        <v>28316633</v>
      </c>
      <c r="G17" s="28">
        <f t="shared" si="0"/>
        <v>3775632</v>
      </c>
      <c r="H17" s="28">
        <f t="shared" si="0"/>
        <v>-64279</v>
      </c>
      <c r="I17" s="28">
        <f t="shared" si="0"/>
        <v>-101862</v>
      </c>
      <c r="J17" s="28">
        <f t="shared" si="0"/>
        <v>3609491</v>
      </c>
      <c r="K17" s="28">
        <f t="shared" si="0"/>
        <v>-1230920</v>
      </c>
      <c r="L17" s="28">
        <f t="shared" si="0"/>
        <v>-38491</v>
      </c>
      <c r="M17" s="28">
        <f t="shared" si="0"/>
        <v>1857955</v>
      </c>
      <c r="N17" s="28">
        <f t="shared" si="0"/>
        <v>588544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4198035</v>
      </c>
      <c r="X17" s="28">
        <f t="shared" si="0"/>
        <v>14158326</v>
      </c>
      <c r="Y17" s="28">
        <f t="shared" si="0"/>
        <v>-9960291</v>
      </c>
      <c r="Z17" s="29">
        <f>+IF(X17&lt;&gt;0,+(Y17/X17)*100,0)</f>
        <v>-70.349354860172028</v>
      </c>
      <c r="AA17" s="30">
        <f>SUM(AA6:AA16)</f>
        <v>28316633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-2461488</v>
      </c>
      <c r="D26" s="18"/>
      <c r="E26" s="19"/>
      <c r="F26" s="20"/>
      <c r="G26" s="20"/>
      <c r="H26" s="20">
        <v>-1512250</v>
      </c>
      <c r="I26" s="20"/>
      <c r="J26" s="20">
        <v>-1512250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-1512250</v>
      </c>
      <c r="X26" s="20"/>
      <c r="Y26" s="20">
        <v>-1512250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-2461488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-1512250</v>
      </c>
      <c r="I27" s="28">
        <f t="shared" si="1"/>
        <v>0</v>
      </c>
      <c r="J27" s="28">
        <f t="shared" si="1"/>
        <v>-1512250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-1512250</v>
      </c>
      <c r="X27" s="28">
        <f t="shared" si="1"/>
        <v>0</v>
      </c>
      <c r="Y27" s="28">
        <f t="shared" si="1"/>
        <v>-1512250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9713165</v>
      </c>
      <c r="D38" s="32">
        <f>+D17+D27+D36</f>
        <v>0</v>
      </c>
      <c r="E38" s="33">
        <f t="shared" si="3"/>
        <v>28316633</v>
      </c>
      <c r="F38" s="2">
        <f t="shared" si="3"/>
        <v>28316633</v>
      </c>
      <c r="G38" s="2">
        <f t="shared" si="3"/>
        <v>3775632</v>
      </c>
      <c r="H38" s="2">
        <f t="shared" si="3"/>
        <v>-1576529</v>
      </c>
      <c r="I38" s="2">
        <f t="shared" si="3"/>
        <v>-101862</v>
      </c>
      <c r="J38" s="2">
        <f t="shared" si="3"/>
        <v>2097241</v>
      </c>
      <c r="K38" s="2">
        <f t="shared" si="3"/>
        <v>-1230920</v>
      </c>
      <c r="L38" s="2">
        <f t="shared" si="3"/>
        <v>-38491</v>
      </c>
      <c r="M38" s="2">
        <f t="shared" si="3"/>
        <v>1857955</v>
      </c>
      <c r="N38" s="2">
        <f t="shared" si="3"/>
        <v>588544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2685785</v>
      </c>
      <c r="X38" s="2">
        <f t="shared" si="3"/>
        <v>14158326</v>
      </c>
      <c r="Y38" s="2">
        <f t="shared" si="3"/>
        <v>-11472541</v>
      </c>
      <c r="Z38" s="34">
        <f>+IF(X38&lt;&gt;0,+(Y38/X38)*100,0)</f>
        <v>-81.03034920936274</v>
      </c>
      <c r="AA38" s="35">
        <f>+AA17+AA27+AA36</f>
        <v>28316633</v>
      </c>
    </row>
    <row r="39" spans="1:27" x14ac:dyDescent="0.25">
      <c r="A39" s="23" t="s">
        <v>60</v>
      </c>
      <c r="B39" s="17"/>
      <c r="C39" s="32">
        <v>142729766</v>
      </c>
      <c r="D39" s="32"/>
      <c r="E39" s="33">
        <v>142729765</v>
      </c>
      <c r="F39" s="2">
        <v>142729765</v>
      </c>
      <c r="G39" s="2">
        <v>177705994</v>
      </c>
      <c r="H39" s="2">
        <f>+G40+H60</f>
        <v>181481626</v>
      </c>
      <c r="I39" s="2">
        <f>+H40+I60</f>
        <v>179905097</v>
      </c>
      <c r="J39" s="2">
        <f>+G39</f>
        <v>177705994</v>
      </c>
      <c r="K39" s="2">
        <f>+I40+K60</f>
        <v>179803235</v>
      </c>
      <c r="L39" s="2">
        <f>+K40+L60</f>
        <v>178572315</v>
      </c>
      <c r="M39" s="2">
        <f>+L40+M60</f>
        <v>178533824</v>
      </c>
      <c r="N39" s="2">
        <f>+K39</f>
        <v>179803235</v>
      </c>
      <c r="O39" s="2">
        <f>+M40+O60</f>
        <v>180391779</v>
      </c>
      <c r="P39" s="2">
        <f>+O40+P60</f>
        <v>180391779</v>
      </c>
      <c r="Q39" s="2">
        <f>+P40+Q60</f>
        <v>180391779</v>
      </c>
      <c r="R39" s="2">
        <f>+O39</f>
        <v>180391779</v>
      </c>
      <c r="S39" s="2">
        <f>+Q40+S60</f>
        <v>180391779</v>
      </c>
      <c r="T39" s="2">
        <f>+S40+T60</f>
        <v>180391779</v>
      </c>
      <c r="U39" s="2">
        <f>+T40+U60</f>
        <v>180391779</v>
      </c>
      <c r="V39" s="2">
        <f>+S39</f>
        <v>180391779</v>
      </c>
      <c r="W39" s="2">
        <f>+G39</f>
        <v>177705994</v>
      </c>
      <c r="X39" s="2">
        <v>142729765</v>
      </c>
      <c r="Y39" s="2">
        <f>+W39-X39</f>
        <v>34976229</v>
      </c>
      <c r="Z39" s="34">
        <f>+IF(X39&lt;&gt;0,+(Y39/X39)*100,0)</f>
        <v>24.505210248191752</v>
      </c>
      <c r="AA39" s="35">
        <v>142729765</v>
      </c>
    </row>
    <row r="40" spans="1:27" x14ac:dyDescent="0.25">
      <c r="A40" s="41" t="s">
        <v>62</v>
      </c>
      <c r="B40" s="42" t="s">
        <v>61</v>
      </c>
      <c r="C40" s="43">
        <f>+C38+C39</f>
        <v>152442931</v>
      </c>
      <c r="D40" s="43">
        <f t="shared" ref="D40:AA40" si="4">+D38+D39</f>
        <v>0</v>
      </c>
      <c r="E40" s="44">
        <f t="shared" si="4"/>
        <v>171046398</v>
      </c>
      <c r="F40" s="45">
        <f t="shared" si="4"/>
        <v>171046398</v>
      </c>
      <c r="G40" s="45">
        <f t="shared" si="4"/>
        <v>181481626</v>
      </c>
      <c r="H40" s="45">
        <f t="shared" si="4"/>
        <v>179905097</v>
      </c>
      <c r="I40" s="45">
        <f t="shared" si="4"/>
        <v>179803235</v>
      </c>
      <c r="J40" s="45">
        <f>+I40</f>
        <v>179803235</v>
      </c>
      <c r="K40" s="45">
        <f t="shared" si="4"/>
        <v>178572315</v>
      </c>
      <c r="L40" s="45">
        <f t="shared" si="4"/>
        <v>178533824</v>
      </c>
      <c r="M40" s="45">
        <f t="shared" si="4"/>
        <v>180391779</v>
      </c>
      <c r="N40" s="45">
        <f>+M40</f>
        <v>180391779</v>
      </c>
      <c r="O40" s="45">
        <f t="shared" si="4"/>
        <v>180391779</v>
      </c>
      <c r="P40" s="45">
        <f t="shared" si="4"/>
        <v>180391779</v>
      </c>
      <c r="Q40" s="45">
        <f t="shared" si="4"/>
        <v>180391779</v>
      </c>
      <c r="R40" s="45">
        <f>+Q40</f>
        <v>180391779</v>
      </c>
      <c r="S40" s="45">
        <f t="shared" si="4"/>
        <v>180391779</v>
      </c>
      <c r="T40" s="45">
        <f t="shared" si="4"/>
        <v>180391779</v>
      </c>
      <c r="U40" s="45">
        <f t="shared" si="4"/>
        <v>180391779</v>
      </c>
      <c r="V40" s="45">
        <f>+U40</f>
        <v>180391779</v>
      </c>
      <c r="W40" s="45">
        <f>+V40</f>
        <v>180391779</v>
      </c>
      <c r="X40" s="45">
        <f t="shared" si="4"/>
        <v>156888091</v>
      </c>
      <c r="Y40" s="45">
        <f t="shared" si="4"/>
        <v>23503688</v>
      </c>
      <c r="Z40" s="46">
        <f>+IF(X40&lt;&gt;0,+(Y40/X40)*100,0)</f>
        <v>14.98118043899202</v>
      </c>
      <c r="AA40" s="47">
        <f t="shared" si="4"/>
        <v>171046398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177705994</v>
      </c>
      <c r="J60">
        <v>177705994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13755265</v>
      </c>
      <c r="D7" s="18"/>
      <c r="E7" s="19">
        <v>24349851</v>
      </c>
      <c r="F7" s="20">
        <v>24349851</v>
      </c>
      <c r="G7" s="20">
        <v>1293787</v>
      </c>
      <c r="H7" s="20">
        <v>1242296</v>
      </c>
      <c r="I7" s="20">
        <v>1238318</v>
      </c>
      <c r="J7" s="20">
        <v>3774401</v>
      </c>
      <c r="K7" s="20">
        <v>1451376</v>
      </c>
      <c r="L7" s="20">
        <v>1320036</v>
      </c>
      <c r="M7" s="20">
        <v>1256928</v>
      </c>
      <c r="N7" s="20">
        <v>4028340</v>
      </c>
      <c r="O7" s="20"/>
      <c r="P7" s="20"/>
      <c r="Q7" s="20"/>
      <c r="R7" s="20"/>
      <c r="S7" s="20"/>
      <c r="T7" s="20"/>
      <c r="U7" s="20"/>
      <c r="V7" s="20"/>
      <c r="W7" s="20">
        <v>7802741</v>
      </c>
      <c r="X7" s="20">
        <v>12174924</v>
      </c>
      <c r="Y7" s="20">
        <v>-4372183</v>
      </c>
      <c r="Z7" s="21">
        <v>-35.911378173695375</v>
      </c>
      <c r="AA7" s="22">
        <v>24349851</v>
      </c>
    </row>
    <row r="8" spans="1:27" x14ac:dyDescent="0.25">
      <c r="A8" s="23" t="s">
        <v>36</v>
      </c>
      <c r="B8" s="17" t="s">
        <v>32</v>
      </c>
      <c r="C8" s="18">
        <v>32545</v>
      </c>
      <c r="D8" s="18"/>
      <c r="E8" s="19">
        <v>4532364</v>
      </c>
      <c r="F8" s="20">
        <v>4532364</v>
      </c>
      <c r="G8" s="20">
        <v>2366</v>
      </c>
      <c r="H8" s="20">
        <v>1570</v>
      </c>
      <c r="I8" s="20">
        <v>220</v>
      </c>
      <c r="J8" s="20">
        <v>4156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4156</v>
      </c>
      <c r="X8" s="20">
        <v>2309834</v>
      </c>
      <c r="Y8" s="20">
        <v>-2305678</v>
      </c>
      <c r="Z8" s="21">
        <v>-99.820073650314271</v>
      </c>
      <c r="AA8" s="22">
        <v>4532364</v>
      </c>
    </row>
    <row r="9" spans="1:27" x14ac:dyDescent="0.25">
      <c r="A9" s="23" t="s">
        <v>37</v>
      </c>
      <c r="B9" s="17" t="s">
        <v>6</v>
      </c>
      <c r="C9" s="18">
        <v>16389866</v>
      </c>
      <c r="D9" s="18"/>
      <c r="E9" s="19">
        <v>16431885</v>
      </c>
      <c r="F9" s="20">
        <v>16431885</v>
      </c>
      <c r="G9" s="20">
        <v>6535574</v>
      </c>
      <c r="H9" s="20"/>
      <c r="I9" s="20"/>
      <c r="J9" s="20">
        <v>6535574</v>
      </c>
      <c r="K9" s="20"/>
      <c r="L9" s="20"/>
      <c r="M9" s="20">
        <v>5685713</v>
      </c>
      <c r="N9" s="20">
        <v>5685713</v>
      </c>
      <c r="O9" s="20"/>
      <c r="P9" s="20"/>
      <c r="Q9" s="20"/>
      <c r="R9" s="20"/>
      <c r="S9" s="20"/>
      <c r="T9" s="20"/>
      <c r="U9" s="20"/>
      <c r="V9" s="20"/>
      <c r="W9" s="20">
        <v>12221287</v>
      </c>
      <c r="X9" s="20">
        <v>10954590</v>
      </c>
      <c r="Y9" s="20">
        <v>1266697</v>
      </c>
      <c r="Z9" s="21">
        <v>11.563162108303459</v>
      </c>
      <c r="AA9" s="22">
        <v>16431885</v>
      </c>
    </row>
    <row r="10" spans="1:27" x14ac:dyDescent="0.25">
      <c r="A10" s="23" t="s">
        <v>38</v>
      </c>
      <c r="B10" s="17" t="s">
        <v>6</v>
      </c>
      <c r="C10" s="18">
        <v>47794012</v>
      </c>
      <c r="D10" s="18"/>
      <c r="E10" s="19">
        <v>22927916</v>
      </c>
      <c r="F10" s="20">
        <v>22927916</v>
      </c>
      <c r="G10" s="20">
        <v>8205000</v>
      </c>
      <c r="H10" s="20"/>
      <c r="I10" s="20">
        <v>1000000</v>
      </c>
      <c r="J10" s="20">
        <v>9205000</v>
      </c>
      <c r="K10" s="20">
        <v>6203000</v>
      </c>
      <c r="L10" s="20"/>
      <c r="M10" s="20">
        <v>700000</v>
      </c>
      <c r="N10" s="20">
        <v>6903000</v>
      </c>
      <c r="O10" s="20"/>
      <c r="P10" s="20"/>
      <c r="Q10" s="20"/>
      <c r="R10" s="20"/>
      <c r="S10" s="20"/>
      <c r="T10" s="20"/>
      <c r="U10" s="20"/>
      <c r="V10" s="20"/>
      <c r="W10" s="20">
        <v>16108000</v>
      </c>
      <c r="X10" s="20">
        <v>12168892</v>
      </c>
      <c r="Y10" s="20">
        <v>3939108</v>
      </c>
      <c r="Z10" s="21">
        <v>32.370309474354777</v>
      </c>
      <c r="AA10" s="22">
        <v>22927916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-17276738</v>
      </c>
      <c r="D14" s="18"/>
      <c r="E14" s="19">
        <v>-33009391</v>
      </c>
      <c r="F14" s="20">
        <v>-33009391</v>
      </c>
      <c r="G14" s="20">
        <v>-1153281</v>
      </c>
      <c r="H14" s="20">
        <v>-966007</v>
      </c>
      <c r="I14" s="20">
        <v>-993265</v>
      </c>
      <c r="J14" s="20">
        <v>-3112553</v>
      </c>
      <c r="K14" s="20">
        <v>-1148903</v>
      </c>
      <c r="L14" s="20">
        <v>-731393</v>
      </c>
      <c r="M14" s="20">
        <v>-1436201</v>
      </c>
      <c r="N14" s="20">
        <v>-3316497</v>
      </c>
      <c r="O14" s="20"/>
      <c r="P14" s="20"/>
      <c r="Q14" s="20"/>
      <c r="R14" s="20"/>
      <c r="S14" s="20"/>
      <c r="T14" s="20"/>
      <c r="U14" s="20"/>
      <c r="V14" s="20"/>
      <c r="W14" s="20">
        <v>-6429050</v>
      </c>
      <c r="X14" s="20">
        <v>-16032411</v>
      </c>
      <c r="Y14" s="20">
        <v>9603361</v>
      </c>
      <c r="Z14" s="21">
        <v>-59.899668240790483</v>
      </c>
      <c r="AA14" s="22">
        <v>-33009391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60694950</v>
      </c>
      <c r="D17" s="26">
        <f>SUM(D6:D16)</f>
        <v>0</v>
      </c>
      <c r="E17" s="27">
        <f t="shared" si="0"/>
        <v>35232625</v>
      </c>
      <c r="F17" s="28">
        <f t="shared" si="0"/>
        <v>35232625</v>
      </c>
      <c r="G17" s="28">
        <f t="shared" si="0"/>
        <v>14883446</v>
      </c>
      <c r="H17" s="28">
        <f t="shared" si="0"/>
        <v>277859</v>
      </c>
      <c r="I17" s="28">
        <f t="shared" si="0"/>
        <v>1245273</v>
      </c>
      <c r="J17" s="28">
        <f t="shared" si="0"/>
        <v>16406578</v>
      </c>
      <c r="K17" s="28">
        <f t="shared" si="0"/>
        <v>6505473</v>
      </c>
      <c r="L17" s="28">
        <f t="shared" si="0"/>
        <v>588643</v>
      </c>
      <c r="M17" s="28">
        <f t="shared" si="0"/>
        <v>6206440</v>
      </c>
      <c r="N17" s="28">
        <f t="shared" si="0"/>
        <v>13300556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29707134</v>
      </c>
      <c r="X17" s="28">
        <f t="shared" si="0"/>
        <v>21575829</v>
      </c>
      <c r="Y17" s="28">
        <f t="shared" si="0"/>
        <v>8131305</v>
      </c>
      <c r="Z17" s="29">
        <f>+IF(X17&lt;&gt;0,+(Y17/X17)*100,0)</f>
        <v>37.68710347120382</v>
      </c>
      <c r="AA17" s="30">
        <f>SUM(AA6:AA16)</f>
        <v>35232625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-90173595</v>
      </c>
      <c r="D26" s="18"/>
      <c r="E26" s="19">
        <v>-55345733</v>
      </c>
      <c r="F26" s="20">
        <v>-55345733</v>
      </c>
      <c r="G26" s="20">
        <v>-6455263</v>
      </c>
      <c r="H26" s="20">
        <v>-1810847</v>
      </c>
      <c r="I26" s="20">
        <v>-5693458</v>
      </c>
      <c r="J26" s="20">
        <v>-13959568</v>
      </c>
      <c r="K26" s="20">
        <v>-4570910</v>
      </c>
      <c r="L26" s="20">
        <v>-235326</v>
      </c>
      <c r="M26" s="20">
        <v>-7820954</v>
      </c>
      <c r="N26" s="20">
        <v>-12627190</v>
      </c>
      <c r="O26" s="20"/>
      <c r="P26" s="20"/>
      <c r="Q26" s="20"/>
      <c r="R26" s="20"/>
      <c r="S26" s="20"/>
      <c r="T26" s="20"/>
      <c r="U26" s="20"/>
      <c r="V26" s="20"/>
      <c r="W26" s="20">
        <v>-26586758</v>
      </c>
      <c r="X26" s="20">
        <v>-28377790</v>
      </c>
      <c r="Y26" s="20">
        <v>1791032</v>
      </c>
      <c r="Z26" s="21">
        <v>-6.311386475127204</v>
      </c>
      <c r="AA26" s="22">
        <v>-55345733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-90173595</v>
      </c>
      <c r="D27" s="26">
        <f>SUM(D21:D26)</f>
        <v>0</v>
      </c>
      <c r="E27" s="27">
        <f t="shared" si="1"/>
        <v>-55345733</v>
      </c>
      <c r="F27" s="28">
        <f t="shared" si="1"/>
        <v>-55345733</v>
      </c>
      <c r="G27" s="28">
        <f t="shared" si="1"/>
        <v>-6455263</v>
      </c>
      <c r="H27" s="28">
        <f t="shared" si="1"/>
        <v>-1810847</v>
      </c>
      <c r="I27" s="28">
        <f t="shared" si="1"/>
        <v>-5693458</v>
      </c>
      <c r="J27" s="28">
        <f t="shared" si="1"/>
        <v>-13959568</v>
      </c>
      <c r="K27" s="28">
        <f t="shared" si="1"/>
        <v>-4570910</v>
      </c>
      <c r="L27" s="28">
        <f t="shared" si="1"/>
        <v>-235326</v>
      </c>
      <c r="M27" s="28">
        <f t="shared" si="1"/>
        <v>-7820954</v>
      </c>
      <c r="N27" s="28">
        <f t="shared" si="1"/>
        <v>-12627190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-26586758</v>
      </c>
      <c r="X27" s="28">
        <f t="shared" si="1"/>
        <v>-28377790</v>
      </c>
      <c r="Y27" s="28">
        <f t="shared" si="1"/>
        <v>1791032</v>
      </c>
      <c r="Z27" s="29">
        <f>+IF(X27&lt;&gt;0,+(Y27/X27)*100,0)</f>
        <v>-6.311386475127204</v>
      </c>
      <c r="AA27" s="30">
        <f>SUM(AA21:AA26)</f>
        <v>-55345733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-3031</v>
      </c>
      <c r="D33" s="18"/>
      <c r="E33" s="19"/>
      <c r="F33" s="20"/>
      <c r="G33" s="20">
        <v>-419</v>
      </c>
      <c r="H33" s="36">
        <v>-789</v>
      </c>
      <c r="I33" s="36">
        <v>-750</v>
      </c>
      <c r="J33" s="36">
        <v>-1958</v>
      </c>
      <c r="K33" s="20"/>
      <c r="L33" s="20"/>
      <c r="M33" s="20">
        <v>-1500</v>
      </c>
      <c r="N33" s="20">
        <v>-1500</v>
      </c>
      <c r="O33" s="36"/>
      <c r="P33" s="36"/>
      <c r="Q33" s="36"/>
      <c r="R33" s="20"/>
      <c r="S33" s="20"/>
      <c r="T33" s="20"/>
      <c r="U33" s="20"/>
      <c r="V33" s="36"/>
      <c r="W33" s="36">
        <v>-3458</v>
      </c>
      <c r="X33" s="36"/>
      <c r="Y33" s="20">
        <v>-3458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-3031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-419</v>
      </c>
      <c r="H36" s="28">
        <f t="shared" si="2"/>
        <v>-789</v>
      </c>
      <c r="I36" s="28">
        <f t="shared" si="2"/>
        <v>-750</v>
      </c>
      <c r="J36" s="28">
        <f t="shared" si="2"/>
        <v>-1958</v>
      </c>
      <c r="K36" s="28">
        <f t="shared" si="2"/>
        <v>0</v>
      </c>
      <c r="L36" s="28">
        <f t="shared" si="2"/>
        <v>0</v>
      </c>
      <c r="M36" s="28">
        <f t="shared" si="2"/>
        <v>-1500</v>
      </c>
      <c r="N36" s="28">
        <f t="shared" si="2"/>
        <v>-1500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-3458</v>
      </c>
      <c r="X36" s="28">
        <f t="shared" si="2"/>
        <v>0</v>
      </c>
      <c r="Y36" s="28">
        <f t="shared" si="2"/>
        <v>-3458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-29481676</v>
      </c>
      <c r="D38" s="32">
        <f>+D17+D27+D36</f>
        <v>0</v>
      </c>
      <c r="E38" s="33">
        <f t="shared" si="3"/>
        <v>-20113108</v>
      </c>
      <c r="F38" s="2">
        <f t="shared" si="3"/>
        <v>-20113108</v>
      </c>
      <c r="G38" s="2">
        <f t="shared" si="3"/>
        <v>8427764</v>
      </c>
      <c r="H38" s="2">
        <f t="shared" si="3"/>
        <v>-1533777</v>
      </c>
      <c r="I38" s="2">
        <f t="shared" si="3"/>
        <v>-4448935</v>
      </c>
      <c r="J38" s="2">
        <f t="shared" si="3"/>
        <v>2445052</v>
      </c>
      <c r="K38" s="2">
        <f t="shared" si="3"/>
        <v>1934563</v>
      </c>
      <c r="L38" s="2">
        <f t="shared" si="3"/>
        <v>353317</v>
      </c>
      <c r="M38" s="2">
        <f t="shared" si="3"/>
        <v>-1616014</v>
      </c>
      <c r="N38" s="2">
        <f t="shared" si="3"/>
        <v>671866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3116918</v>
      </c>
      <c r="X38" s="2">
        <f t="shared" si="3"/>
        <v>-6801961</v>
      </c>
      <c r="Y38" s="2">
        <f t="shared" si="3"/>
        <v>9918879</v>
      </c>
      <c r="Z38" s="34">
        <f>+IF(X38&lt;&gt;0,+(Y38/X38)*100,0)</f>
        <v>-145.82381463228032</v>
      </c>
      <c r="AA38" s="35">
        <f>+AA17+AA27+AA36</f>
        <v>-20113108</v>
      </c>
    </row>
    <row r="39" spans="1:27" x14ac:dyDescent="0.25">
      <c r="A39" s="23" t="s">
        <v>60</v>
      </c>
      <c r="B39" s="17"/>
      <c r="C39" s="32">
        <v>86454969</v>
      </c>
      <c r="D39" s="32"/>
      <c r="E39" s="33">
        <v>86454969</v>
      </c>
      <c r="F39" s="2">
        <v>86454969</v>
      </c>
      <c r="G39" s="2">
        <v>57034333</v>
      </c>
      <c r="H39" s="2">
        <f>+G40+H60</f>
        <v>65462097</v>
      </c>
      <c r="I39" s="2">
        <f>+H40+I60</f>
        <v>63928320</v>
      </c>
      <c r="J39" s="2">
        <f>+G39</f>
        <v>57034333</v>
      </c>
      <c r="K39" s="2">
        <f>+I40+K60</f>
        <v>59479385</v>
      </c>
      <c r="L39" s="2">
        <f>+K40+L60</f>
        <v>61413948</v>
      </c>
      <c r="M39" s="2">
        <f>+L40+M60</f>
        <v>61767265</v>
      </c>
      <c r="N39" s="2">
        <f>+K39</f>
        <v>59479385</v>
      </c>
      <c r="O39" s="2">
        <f>+M40+O60</f>
        <v>60151251</v>
      </c>
      <c r="P39" s="2">
        <f>+O40+P60</f>
        <v>60151251</v>
      </c>
      <c r="Q39" s="2">
        <f>+P40+Q60</f>
        <v>60151251</v>
      </c>
      <c r="R39" s="2">
        <f>+O39</f>
        <v>60151251</v>
      </c>
      <c r="S39" s="2">
        <f>+Q40+S60</f>
        <v>60151251</v>
      </c>
      <c r="T39" s="2">
        <f>+S40+T60</f>
        <v>60151251</v>
      </c>
      <c r="U39" s="2">
        <f>+T40+U60</f>
        <v>60151251</v>
      </c>
      <c r="V39" s="2">
        <f>+S39</f>
        <v>60151251</v>
      </c>
      <c r="W39" s="2">
        <f>+G39</f>
        <v>57034333</v>
      </c>
      <c r="X39" s="2">
        <v>86454969</v>
      </c>
      <c r="Y39" s="2">
        <f>+W39-X39</f>
        <v>-29420636</v>
      </c>
      <c r="Z39" s="34">
        <f>+IF(X39&lt;&gt;0,+(Y39/X39)*100,0)</f>
        <v>-34.030011623739057</v>
      </c>
      <c r="AA39" s="35">
        <v>86454969</v>
      </c>
    </row>
    <row r="40" spans="1:27" x14ac:dyDescent="0.25">
      <c r="A40" s="41" t="s">
        <v>62</v>
      </c>
      <c r="B40" s="42" t="s">
        <v>61</v>
      </c>
      <c r="C40" s="43">
        <f>+C38+C39</f>
        <v>56973293</v>
      </c>
      <c r="D40" s="43">
        <f t="shared" ref="D40:AA40" si="4">+D38+D39</f>
        <v>0</v>
      </c>
      <c r="E40" s="44">
        <f t="shared" si="4"/>
        <v>66341861</v>
      </c>
      <c r="F40" s="45">
        <f t="shared" si="4"/>
        <v>66341861</v>
      </c>
      <c r="G40" s="45">
        <f t="shared" si="4"/>
        <v>65462097</v>
      </c>
      <c r="H40" s="45">
        <f t="shared" si="4"/>
        <v>63928320</v>
      </c>
      <c r="I40" s="45">
        <f t="shared" si="4"/>
        <v>59479385</v>
      </c>
      <c r="J40" s="45">
        <f>+I40</f>
        <v>59479385</v>
      </c>
      <c r="K40" s="45">
        <f t="shared" si="4"/>
        <v>61413948</v>
      </c>
      <c r="L40" s="45">
        <f t="shared" si="4"/>
        <v>61767265</v>
      </c>
      <c r="M40" s="45">
        <f t="shared" si="4"/>
        <v>60151251</v>
      </c>
      <c r="N40" s="45">
        <f>+M40</f>
        <v>60151251</v>
      </c>
      <c r="O40" s="45">
        <f t="shared" si="4"/>
        <v>60151251</v>
      </c>
      <c r="P40" s="45">
        <f t="shared" si="4"/>
        <v>60151251</v>
      </c>
      <c r="Q40" s="45">
        <f t="shared" si="4"/>
        <v>60151251</v>
      </c>
      <c r="R40" s="45">
        <f>+Q40</f>
        <v>60151251</v>
      </c>
      <c r="S40" s="45">
        <f t="shared" si="4"/>
        <v>60151251</v>
      </c>
      <c r="T40" s="45">
        <f t="shared" si="4"/>
        <v>60151251</v>
      </c>
      <c r="U40" s="45">
        <f t="shared" si="4"/>
        <v>60151251</v>
      </c>
      <c r="V40" s="45">
        <f>+U40</f>
        <v>60151251</v>
      </c>
      <c r="W40" s="45">
        <f>+V40</f>
        <v>60151251</v>
      </c>
      <c r="X40" s="45">
        <f t="shared" si="4"/>
        <v>79653008</v>
      </c>
      <c r="Y40" s="45">
        <f t="shared" si="4"/>
        <v>-19501757</v>
      </c>
      <c r="Z40" s="46">
        <f>+IF(X40&lt;&gt;0,+(Y40/X40)*100,0)</f>
        <v>-24.483390507989352</v>
      </c>
      <c r="AA40" s="47">
        <f t="shared" si="4"/>
        <v>66341861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57034333</v>
      </c>
      <c r="J60">
        <v>57034333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-217923</v>
      </c>
      <c r="D7" s="18"/>
      <c r="E7" s="19">
        <v>4433879</v>
      </c>
      <c r="F7" s="20">
        <v>4433879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2216940</v>
      </c>
      <c r="Y7" s="20">
        <v>-2216940</v>
      </c>
      <c r="Z7" s="21">
        <v>-100</v>
      </c>
      <c r="AA7" s="22">
        <v>4433879</v>
      </c>
    </row>
    <row r="8" spans="1:27" x14ac:dyDescent="0.25">
      <c r="A8" s="23" t="s">
        <v>36</v>
      </c>
      <c r="B8" s="17" t="s">
        <v>32</v>
      </c>
      <c r="C8" s="18">
        <v>-422748</v>
      </c>
      <c r="D8" s="18"/>
      <c r="E8" s="19"/>
      <c r="F8" s="20"/>
      <c r="G8" s="20">
        <v>39425</v>
      </c>
      <c r="H8" s="20">
        <v>46581</v>
      </c>
      <c r="I8" s="20">
        <v>46367</v>
      </c>
      <c r="J8" s="20">
        <v>132373</v>
      </c>
      <c r="K8" s="20">
        <v>46437</v>
      </c>
      <c r="L8" s="20">
        <v>139588</v>
      </c>
      <c r="M8" s="20">
        <v>56790</v>
      </c>
      <c r="N8" s="20">
        <v>242815</v>
      </c>
      <c r="O8" s="20"/>
      <c r="P8" s="20"/>
      <c r="Q8" s="20"/>
      <c r="R8" s="20"/>
      <c r="S8" s="20"/>
      <c r="T8" s="20"/>
      <c r="U8" s="20"/>
      <c r="V8" s="20"/>
      <c r="W8" s="20">
        <v>375188</v>
      </c>
      <c r="X8" s="20"/>
      <c r="Y8" s="20">
        <v>375188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13355396</v>
      </c>
      <c r="D9" s="18"/>
      <c r="E9" s="19">
        <v>8918433</v>
      </c>
      <c r="F9" s="20">
        <v>8918433</v>
      </c>
      <c r="G9" s="20"/>
      <c r="H9" s="20">
        <v>4946697</v>
      </c>
      <c r="I9" s="20"/>
      <c r="J9" s="20">
        <v>4946697</v>
      </c>
      <c r="K9" s="20"/>
      <c r="L9" s="20"/>
      <c r="M9" s="20">
        <v>3957145</v>
      </c>
      <c r="N9" s="20">
        <v>3957145</v>
      </c>
      <c r="O9" s="20"/>
      <c r="P9" s="20"/>
      <c r="Q9" s="20"/>
      <c r="R9" s="20"/>
      <c r="S9" s="20"/>
      <c r="T9" s="20"/>
      <c r="U9" s="20"/>
      <c r="V9" s="20"/>
      <c r="W9" s="20">
        <v>8903842</v>
      </c>
      <c r="X9" s="20">
        <v>4459218</v>
      </c>
      <c r="Y9" s="20">
        <v>4444624</v>
      </c>
      <c r="Z9" s="21">
        <v>99.672722885492476</v>
      </c>
      <c r="AA9" s="22">
        <v>8918433</v>
      </c>
    </row>
    <row r="10" spans="1:27" x14ac:dyDescent="0.25">
      <c r="A10" s="23" t="s">
        <v>38</v>
      </c>
      <c r="B10" s="17" t="s">
        <v>6</v>
      </c>
      <c r="C10" s="18">
        <v>-20975246</v>
      </c>
      <c r="D10" s="18"/>
      <c r="E10" s="19">
        <v>4670701</v>
      </c>
      <c r="F10" s="20">
        <v>4670701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2335350</v>
      </c>
      <c r="Y10" s="20">
        <v>-2335350</v>
      </c>
      <c r="Z10" s="21">
        <v>-100</v>
      </c>
      <c r="AA10" s="22">
        <v>4670701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2105166</v>
      </c>
      <c r="F11" s="20">
        <v>2105166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1052586</v>
      </c>
      <c r="Y11" s="20">
        <v>-1052586</v>
      </c>
      <c r="Z11" s="21">
        <v>-100</v>
      </c>
      <c r="AA11" s="22">
        <v>2105166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-1074598</v>
      </c>
      <c r="D14" s="18"/>
      <c r="E14" s="19">
        <v>-8801895</v>
      </c>
      <c r="F14" s="20">
        <v>-8801895</v>
      </c>
      <c r="G14" s="20"/>
      <c r="H14" s="20">
        <v>-1091305</v>
      </c>
      <c r="I14" s="20">
        <v>-30423</v>
      </c>
      <c r="J14" s="20">
        <v>-1121728</v>
      </c>
      <c r="K14" s="20">
        <v>-79000</v>
      </c>
      <c r="L14" s="20">
        <v>-25870</v>
      </c>
      <c r="M14" s="20"/>
      <c r="N14" s="20">
        <v>-104870</v>
      </c>
      <c r="O14" s="20"/>
      <c r="P14" s="20"/>
      <c r="Q14" s="20"/>
      <c r="R14" s="20"/>
      <c r="S14" s="20"/>
      <c r="T14" s="20"/>
      <c r="U14" s="20"/>
      <c r="V14" s="20"/>
      <c r="W14" s="20">
        <v>-1226598</v>
      </c>
      <c r="X14" s="20">
        <v>-4400940</v>
      </c>
      <c r="Y14" s="20">
        <v>3174342</v>
      </c>
      <c r="Z14" s="21">
        <v>-72.128727044676822</v>
      </c>
      <c r="AA14" s="22">
        <v>-8801895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-9335119</v>
      </c>
      <c r="D17" s="26">
        <f>SUM(D6:D16)</f>
        <v>0</v>
      </c>
      <c r="E17" s="27">
        <f t="shared" si="0"/>
        <v>11326284</v>
      </c>
      <c r="F17" s="28">
        <f t="shared" si="0"/>
        <v>11326284</v>
      </c>
      <c r="G17" s="28">
        <f t="shared" si="0"/>
        <v>39425</v>
      </c>
      <c r="H17" s="28">
        <f t="shared" si="0"/>
        <v>3901973</v>
      </c>
      <c r="I17" s="28">
        <f t="shared" si="0"/>
        <v>15944</v>
      </c>
      <c r="J17" s="28">
        <f t="shared" si="0"/>
        <v>3957342</v>
      </c>
      <c r="K17" s="28">
        <f t="shared" si="0"/>
        <v>-32563</v>
      </c>
      <c r="L17" s="28">
        <f t="shared" si="0"/>
        <v>113718</v>
      </c>
      <c r="M17" s="28">
        <f t="shared" si="0"/>
        <v>4013935</v>
      </c>
      <c r="N17" s="28">
        <f t="shared" si="0"/>
        <v>4095090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8052432</v>
      </c>
      <c r="X17" s="28">
        <f t="shared" si="0"/>
        <v>5663154</v>
      </c>
      <c r="Y17" s="28">
        <f t="shared" si="0"/>
        <v>2389278</v>
      </c>
      <c r="Z17" s="29">
        <f>+IF(X17&lt;&gt;0,+(Y17/X17)*100,0)</f>
        <v>42.189882175197781</v>
      </c>
      <c r="AA17" s="30">
        <f>SUM(AA6:AA16)</f>
        <v>11326284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-6649324</v>
      </c>
      <c r="D26" s="18"/>
      <c r="E26" s="19">
        <v>-19830808</v>
      </c>
      <c r="F26" s="20">
        <v>-19830808</v>
      </c>
      <c r="G26" s="20">
        <v>-4012340</v>
      </c>
      <c r="H26" s="20">
        <v>-1605717</v>
      </c>
      <c r="I26" s="20">
        <v>-1086897</v>
      </c>
      <c r="J26" s="20">
        <v>-6704954</v>
      </c>
      <c r="K26" s="20">
        <v>-4397388</v>
      </c>
      <c r="L26" s="20">
        <v>-2398738</v>
      </c>
      <c r="M26" s="20">
        <v>-2706065</v>
      </c>
      <c r="N26" s="20">
        <v>-9502191</v>
      </c>
      <c r="O26" s="20"/>
      <c r="P26" s="20"/>
      <c r="Q26" s="20"/>
      <c r="R26" s="20"/>
      <c r="S26" s="20"/>
      <c r="T26" s="20"/>
      <c r="U26" s="20"/>
      <c r="V26" s="20"/>
      <c r="W26" s="20">
        <v>-16207145</v>
      </c>
      <c r="X26" s="20">
        <v>-9915414</v>
      </c>
      <c r="Y26" s="20">
        <v>-6291731</v>
      </c>
      <c r="Z26" s="21">
        <v>63.454042362729382</v>
      </c>
      <c r="AA26" s="22">
        <v>-19830808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-6649324</v>
      </c>
      <c r="D27" s="26">
        <f>SUM(D21:D26)</f>
        <v>0</v>
      </c>
      <c r="E27" s="27">
        <f t="shared" si="1"/>
        <v>-19830808</v>
      </c>
      <c r="F27" s="28">
        <f t="shared" si="1"/>
        <v>-19830808</v>
      </c>
      <c r="G27" s="28">
        <f t="shared" si="1"/>
        <v>-4012340</v>
      </c>
      <c r="H27" s="28">
        <f t="shared" si="1"/>
        <v>-1605717</v>
      </c>
      <c r="I27" s="28">
        <f t="shared" si="1"/>
        <v>-1086897</v>
      </c>
      <c r="J27" s="28">
        <f t="shared" si="1"/>
        <v>-6704954</v>
      </c>
      <c r="K27" s="28">
        <f t="shared" si="1"/>
        <v>-4397388</v>
      </c>
      <c r="L27" s="28">
        <f t="shared" si="1"/>
        <v>-2398738</v>
      </c>
      <c r="M27" s="28">
        <f t="shared" si="1"/>
        <v>-2706065</v>
      </c>
      <c r="N27" s="28">
        <f t="shared" si="1"/>
        <v>-9502191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-16207145</v>
      </c>
      <c r="X27" s="28">
        <f t="shared" si="1"/>
        <v>-9915414</v>
      </c>
      <c r="Y27" s="28">
        <f t="shared" si="1"/>
        <v>-6291731</v>
      </c>
      <c r="Z27" s="29">
        <f>+IF(X27&lt;&gt;0,+(Y27/X27)*100,0)</f>
        <v>63.454042362729382</v>
      </c>
      <c r="AA27" s="30">
        <f>SUM(AA21:AA26)</f>
        <v>-19830808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-15984443</v>
      </c>
      <c r="D38" s="32">
        <f>+D17+D27+D36</f>
        <v>0</v>
      </c>
      <c r="E38" s="33">
        <f t="shared" si="3"/>
        <v>-8504524</v>
      </c>
      <c r="F38" s="2">
        <f t="shared" si="3"/>
        <v>-8504524</v>
      </c>
      <c r="G38" s="2">
        <f t="shared" si="3"/>
        <v>-3972915</v>
      </c>
      <c r="H38" s="2">
        <f t="shared" si="3"/>
        <v>2296256</v>
      </c>
      <c r="I38" s="2">
        <f t="shared" si="3"/>
        <v>-1070953</v>
      </c>
      <c r="J38" s="2">
        <f t="shared" si="3"/>
        <v>-2747612</v>
      </c>
      <c r="K38" s="2">
        <f t="shared" si="3"/>
        <v>-4429951</v>
      </c>
      <c r="L38" s="2">
        <f t="shared" si="3"/>
        <v>-2285020</v>
      </c>
      <c r="M38" s="2">
        <f t="shared" si="3"/>
        <v>1307870</v>
      </c>
      <c r="N38" s="2">
        <f t="shared" si="3"/>
        <v>-5407101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-8154713</v>
      </c>
      <c r="X38" s="2">
        <f t="shared" si="3"/>
        <v>-4252260</v>
      </c>
      <c r="Y38" s="2">
        <f t="shared" si="3"/>
        <v>-3902453</v>
      </c>
      <c r="Z38" s="34">
        <f>+IF(X38&lt;&gt;0,+(Y38/X38)*100,0)</f>
        <v>91.773621556536995</v>
      </c>
      <c r="AA38" s="35">
        <f>+AA17+AA27+AA36</f>
        <v>-8504524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-3972915</v>
      </c>
      <c r="I39" s="2">
        <f>+H40+I60</f>
        <v>-1676659</v>
      </c>
      <c r="J39" s="2">
        <f>+G39</f>
        <v>0</v>
      </c>
      <c r="K39" s="2">
        <f>+I40+K60</f>
        <v>-2747612</v>
      </c>
      <c r="L39" s="2">
        <f>+K40+L60</f>
        <v>-7177563</v>
      </c>
      <c r="M39" s="2">
        <f>+L40+M60</f>
        <v>-9462583</v>
      </c>
      <c r="N39" s="2">
        <f>+K39</f>
        <v>-2747612</v>
      </c>
      <c r="O39" s="2">
        <f>+M40+O60</f>
        <v>-8154713</v>
      </c>
      <c r="P39" s="2">
        <f>+O40+P60</f>
        <v>-8154713</v>
      </c>
      <c r="Q39" s="2">
        <f>+P40+Q60</f>
        <v>-8154713</v>
      </c>
      <c r="R39" s="2">
        <f>+O39</f>
        <v>-8154713</v>
      </c>
      <c r="S39" s="2">
        <f>+Q40+S60</f>
        <v>-8154713</v>
      </c>
      <c r="T39" s="2">
        <f>+S40+T60</f>
        <v>-8154713</v>
      </c>
      <c r="U39" s="2">
        <f>+T40+U60</f>
        <v>-8154713</v>
      </c>
      <c r="V39" s="2">
        <f>+S39</f>
        <v>-8154713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-15984443</v>
      </c>
      <c r="D40" s="43">
        <f t="shared" ref="D40:AA40" si="4">+D38+D39</f>
        <v>0</v>
      </c>
      <c r="E40" s="44">
        <f t="shared" si="4"/>
        <v>-8504524</v>
      </c>
      <c r="F40" s="45">
        <f t="shared" si="4"/>
        <v>-8504524</v>
      </c>
      <c r="G40" s="45">
        <f t="shared" si="4"/>
        <v>-3972915</v>
      </c>
      <c r="H40" s="45">
        <f t="shared" si="4"/>
        <v>-1676659</v>
      </c>
      <c r="I40" s="45">
        <f t="shared" si="4"/>
        <v>-2747612</v>
      </c>
      <c r="J40" s="45">
        <f>+I40</f>
        <v>-2747612</v>
      </c>
      <c r="K40" s="45">
        <f t="shared" si="4"/>
        <v>-7177563</v>
      </c>
      <c r="L40" s="45">
        <f t="shared" si="4"/>
        <v>-9462583</v>
      </c>
      <c r="M40" s="45">
        <f t="shared" si="4"/>
        <v>-8154713</v>
      </c>
      <c r="N40" s="45">
        <f>+M40</f>
        <v>-8154713</v>
      </c>
      <c r="O40" s="45">
        <f t="shared" si="4"/>
        <v>-8154713</v>
      </c>
      <c r="P40" s="45">
        <f t="shared" si="4"/>
        <v>-8154713</v>
      </c>
      <c r="Q40" s="45">
        <f t="shared" si="4"/>
        <v>-8154713</v>
      </c>
      <c r="R40" s="45">
        <f>+Q40</f>
        <v>-8154713</v>
      </c>
      <c r="S40" s="45">
        <f t="shared" si="4"/>
        <v>-8154713</v>
      </c>
      <c r="T40" s="45">
        <f t="shared" si="4"/>
        <v>-8154713</v>
      </c>
      <c r="U40" s="45">
        <f t="shared" si="4"/>
        <v>-8154713</v>
      </c>
      <c r="V40" s="45">
        <f>+U40</f>
        <v>-8154713</v>
      </c>
      <c r="W40" s="45">
        <f>+V40</f>
        <v>-8154713</v>
      </c>
      <c r="X40" s="45">
        <f t="shared" si="4"/>
        <v>-4252260</v>
      </c>
      <c r="Y40" s="45">
        <f t="shared" si="4"/>
        <v>-3902453</v>
      </c>
      <c r="Z40" s="46">
        <f>+IF(X40&lt;&gt;0,+(Y40/X40)*100,0)</f>
        <v>91.773621556536995</v>
      </c>
      <c r="AA40" s="47">
        <f t="shared" si="4"/>
        <v>-8504524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63116568</v>
      </c>
      <c r="D7" s="18"/>
      <c r="E7" s="19">
        <v>98279028</v>
      </c>
      <c r="F7" s="20">
        <v>84408255</v>
      </c>
      <c r="G7" s="20">
        <v>5469472</v>
      </c>
      <c r="H7" s="20">
        <v>5550397</v>
      </c>
      <c r="I7" s="20">
        <v>6627417</v>
      </c>
      <c r="J7" s="20">
        <v>17647286</v>
      </c>
      <c r="K7" s="20">
        <v>6007770</v>
      </c>
      <c r="L7" s="20">
        <v>5207247</v>
      </c>
      <c r="M7" s="20">
        <v>6231661</v>
      </c>
      <c r="N7" s="20">
        <v>17446678</v>
      </c>
      <c r="O7" s="20"/>
      <c r="P7" s="20"/>
      <c r="Q7" s="20"/>
      <c r="R7" s="20"/>
      <c r="S7" s="20"/>
      <c r="T7" s="20"/>
      <c r="U7" s="20"/>
      <c r="V7" s="20"/>
      <c r="W7" s="20">
        <v>35093964</v>
      </c>
      <c r="X7" s="20">
        <v>42204120</v>
      </c>
      <c r="Y7" s="20">
        <v>-7110156</v>
      </c>
      <c r="Z7" s="21">
        <v>-16.847066115819974</v>
      </c>
      <c r="AA7" s="22">
        <v>84408255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14616538</v>
      </c>
      <c r="F9" s="20">
        <v>14616538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7308264</v>
      </c>
      <c r="Y9" s="20">
        <v>-7308264</v>
      </c>
      <c r="Z9" s="21">
        <v>-100</v>
      </c>
      <c r="AA9" s="22">
        <v>14616538</v>
      </c>
    </row>
    <row r="10" spans="1:27" x14ac:dyDescent="0.25">
      <c r="A10" s="23" t="s">
        <v>38</v>
      </c>
      <c r="B10" s="17" t="s">
        <v>6</v>
      </c>
      <c r="C10" s="18">
        <v>10897000</v>
      </c>
      <c r="D10" s="18"/>
      <c r="E10" s="19">
        <v>36265300</v>
      </c>
      <c r="F10" s="20">
        <v>37520830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18760410</v>
      </c>
      <c r="Y10" s="20">
        <v>-18760410</v>
      </c>
      <c r="Z10" s="21">
        <v>-100</v>
      </c>
      <c r="AA10" s="22">
        <v>37520830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11689174</v>
      </c>
      <c r="D14" s="18"/>
      <c r="E14" s="19"/>
      <c r="F14" s="20"/>
      <c r="G14" s="20">
        <v>-2590695</v>
      </c>
      <c r="H14" s="20">
        <v>-387037</v>
      </c>
      <c r="I14" s="20">
        <v>-1077682</v>
      </c>
      <c r="J14" s="20">
        <v>-4055414</v>
      </c>
      <c r="K14" s="20">
        <v>-1227650</v>
      </c>
      <c r="L14" s="20">
        <v>-877537</v>
      </c>
      <c r="M14" s="20">
        <v>-3049263</v>
      </c>
      <c r="N14" s="20">
        <v>-5154450</v>
      </c>
      <c r="O14" s="20"/>
      <c r="P14" s="20"/>
      <c r="Q14" s="20"/>
      <c r="R14" s="20"/>
      <c r="S14" s="20"/>
      <c r="T14" s="20"/>
      <c r="U14" s="20"/>
      <c r="V14" s="20"/>
      <c r="W14" s="20">
        <v>-9209864</v>
      </c>
      <c r="X14" s="20"/>
      <c r="Y14" s="20">
        <v>-9209864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85702742</v>
      </c>
      <c r="D17" s="26">
        <f>SUM(D6:D16)</f>
        <v>0</v>
      </c>
      <c r="E17" s="27">
        <f t="shared" si="0"/>
        <v>149160866</v>
      </c>
      <c r="F17" s="28">
        <f t="shared" si="0"/>
        <v>136545623</v>
      </c>
      <c r="G17" s="28">
        <f t="shared" si="0"/>
        <v>2878777</v>
      </c>
      <c r="H17" s="28">
        <f t="shared" si="0"/>
        <v>5163360</v>
      </c>
      <c r="I17" s="28">
        <f t="shared" si="0"/>
        <v>5549735</v>
      </c>
      <c r="J17" s="28">
        <f t="shared" si="0"/>
        <v>13591872</v>
      </c>
      <c r="K17" s="28">
        <f t="shared" si="0"/>
        <v>4780120</v>
      </c>
      <c r="L17" s="28">
        <f t="shared" si="0"/>
        <v>4329710</v>
      </c>
      <c r="M17" s="28">
        <f t="shared" si="0"/>
        <v>3182398</v>
      </c>
      <c r="N17" s="28">
        <f t="shared" si="0"/>
        <v>12292228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25884100</v>
      </c>
      <c r="X17" s="28">
        <f t="shared" si="0"/>
        <v>68272794</v>
      </c>
      <c r="Y17" s="28">
        <f t="shared" si="0"/>
        <v>-42388694</v>
      </c>
      <c r="Z17" s="29">
        <f>+IF(X17&lt;&gt;0,+(Y17/X17)*100,0)</f>
        <v>-62.087240782909802</v>
      </c>
      <c r="AA17" s="30">
        <f>SUM(AA6:AA16)</f>
        <v>136545623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-41178240</v>
      </c>
      <c r="D26" s="18"/>
      <c r="E26" s="19">
        <v>-17871547</v>
      </c>
      <c r="F26" s="20">
        <v>-29235611</v>
      </c>
      <c r="G26" s="20">
        <v>-2476</v>
      </c>
      <c r="H26" s="20">
        <v>-2427310</v>
      </c>
      <c r="I26" s="20">
        <v>-2936163</v>
      </c>
      <c r="J26" s="20">
        <v>-5365949</v>
      </c>
      <c r="K26" s="20">
        <v>-2566738</v>
      </c>
      <c r="L26" s="20">
        <v>-298413</v>
      </c>
      <c r="M26" s="20">
        <v>-1175888</v>
      </c>
      <c r="N26" s="20">
        <v>-4041039</v>
      </c>
      <c r="O26" s="20"/>
      <c r="P26" s="20"/>
      <c r="Q26" s="20"/>
      <c r="R26" s="20"/>
      <c r="S26" s="20"/>
      <c r="T26" s="20"/>
      <c r="U26" s="20"/>
      <c r="V26" s="20"/>
      <c r="W26" s="20">
        <v>-9406988</v>
      </c>
      <c r="X26" s="20">
        <v>-14617758</v>
      </c>
      <c r="Y26" s="20">
        <v>5210770</v>
      </c>
      <c r="Z26" s="21">
        <v>-35.646848169192566</v>
      </c>
      <c r="AA26" s="22">
        <v>-29235611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-41178240</v>
      </c>
      <c r="D27" s="26">
        <f>SUM(D21:D26)</f>
        <v>0</v>
      </c>
      <c r="E27" s="27">
        <f t="shared" si="1"/>
        <v>-17871547</v>
      </c>
      <c r="F27" s="28">
        <f t="shared" si="1"/>
        <v>-29235611</v>
      </c>
      <c r="G27" s="28">
        <f t="shared" si="1"/>
        <v>-2476</v>
      </c>
      <c r="H27" s="28">
        <f t="shared" si="1"/>
        <v>-2427310</v>
      </c>
      <c r="I27" s="28">
        <f t="shared" si="1"/>
        <v>-2936163</v>
      </c>
      <c r="J27" s="28">
        <f t="shared" si="1"/>
        <v>-5365949</v>
      </c>
      <c r="K27" s="28">
        <f t="shared" si="1"/>
        <v>-2566738</v>
      </c>
      <c r="L27" s="28">
        <f t="shared" si="1"/>
        <v>-298413</v>
      </c>
      <c r="M27" s="28">
        <f t="shared" si="1"/>
        <v>-1175888</v>
      </c>
      <c r="N27" s="28">
        <f t="shared" si="1"/>
        <v>-4041039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-9406988</v>
      </c>
      <c r="X27" s="28">
        <f t="shared" si="1"/>
        <v>-14617758</v>
      </c>
      <c r="Y27" s="28">
        <f t="shared" si="1"/>
        <v>5210770</v>
      </c>
      <c r="Z27" s="29">
        <f>+IF(X27&lt;&gt;0,+(Y27/X27)*100,0)</f>
        <v>-35.646848169192566</v>
      </c>
      <c r="AA27" s="30">
        <f>SUM(AA21:AA26)</f>
        <v>-29235611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44524502</v>
      </c>
      <c r="D38" s="32">
        <f>+D17+D27+D36</f>
        <v>0</v>
      </c>
      <c r="E38" s="33">
        <f t="shared" si="3"/>
        <v>131289319</v>
      </c>
      <c r="F38" s="2">
        <f t="shared" si="3"/>
        <v>107310012</v>
      </c>
      <c r="G38" s="2">
        <f t="shared" si="3"/>
        <v>2876301</v>
      </c>
      <c r="H38" s="2">
        <f t="shared" si="3"/>
        <v>2736050</v>
      </c>
      <c r="I38" s="2">
        <f t="shared" si="3"/>
        <v>2613572</v>
      </c>
      <c r="J38" s="2">
        <f t="shared" si="3"/>
        <v>8225923</v>
      </c>
      <c r="K38" s="2">
        <f t="shared" si="3"/>
        <v>2213382</v>
      </c>
      <c r="L38" s="2">
        <f t="shared" si="3"/>
        <v>4031297</v>
      </c>
      <c r="M38" s="2">
        <f t="shared" si="3"/>
        <v>2006510</v>
      </c>
      <c r="N38" s="2">
        <f t="shared" si="3"/>
        <v>8251189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16477112</v>
      </c>
      <c r="X38" s="2">
        <f t="shared" si="3"/>
        <v>53655036</v>
      </c>
      <c r="Y38" s="2">
        <f t="shared" si="3"/>
        <v>-37177924</v>
      </c>
      <c r="Z38" s="34">
        <f>+IF(X38&lt;&gt;0,+(Y38/X38)*100,0)</f>
        <v>-69.290651487029095</v>
      </c>
      <c r="AA38" s="35">
        <f>+AA17+AA27+AA36</f>
        <v>107310012</v>
      </c>
    </row>
    <row r="39" spans="1:27" x14ac:dyDescent="0.25">
      <c r="A39" s="23" t="s">
        <v>60</v>
      </c>
      <c r="B39" s="17"/>
      <c r="C39" s="32">
        <v>33455649</v>
      </c>
      <c r="D39" s="32"/>
      <c r="E39" s="33"/>
      <c r="F39" s="2"/>
      <c r="G39" s="2">
        <v>52141407</v>
      </c>
      <c r="H39" s="2">
        <f>+G40+H60</f>
        <v>55017708</v>
      </c>
      <c r="I39" s="2">
        <f>+H40+I60</f>
        <v>57753758</v>
      </c>
      <c r="J39" s="2">
        <f>+G39</f>
        <v>52141407</v>
      </c>
      <c r="K39" s="2">
        <f>+I40+K60</f>
        <v>60367330</v>
      </c>
      <c r="L39" s="2">
        <f>+K40+L60</f>
        <v>62580712</v>
      </c>
      <c r="M39" s="2">
        <f>+L40+M60</f>
        <v>66612009</v>
      </c>
      <c r="N39" s="2">
        <f>+K39</f>
        <v>60367330</v>
      </c>
      <c r="O39" s="2">
        <f>+M40+O60</f>
        <v>68618519</v>
      </c>
      <c r="P39" s="2">
        <f>+O40+P60</f>
        <v>68618519</v>
      </c>
      <c r="Q39" s="2">
        <f>+P40+Q60</f>
        <v>68618519</v>
      </c>
      <c r="R39" s="2">
        <f>+O39</f>
        <v>68618519</v>
      </c>
      <c r="S39" s="2">
        <f>+Q40+S60</f>
        <v>68618519</v>
      </c>
      <c r="T39" s="2">
        <f>+S40+T60</f>
        <v>68618519</v>
      </c>
      <c r="U39" s="2">
        <f>+T40+U60</f>
        <v>68618519</v>
      </c>
      <c r="V39" s="2">
        <f>+S39</f>
        <v>68618519</v>
      </c>
      <c r="W39" s="2">
        <f>+G39</f>
        <v>52141407</v>
      </c>
      <c r="X39" s="2"/>
      <c r="Y39" s="2">
        <f>+W39-X39</f>
        <v>52141407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77980151</v>
      </c>
      <c r="D40" s="43">
        <f t="shared" ref="D40:AA40" si="4">+D38+D39</f>
        <v>0</v>
      </c>
      <c r="E40" s="44">
        <f t="shared" si="4"/>
        <v>131289319</v>
      </c>
      <c r="F40" s="45">
        <f t="shared" si="4"/>
        <v>107310012</v>
      </c>
      <c r="G40" s="45">
        <f t="shared" si="4"/>
        <v>55017708</v>
      </c>
      <c r="H40" s="45">
        <f t="shared" si="4"/>
        <v>57753758</v>
      </c>
      <c r="I40" s="45">
        <f t="shared" si="4"/>
        <v>60367330</v>
      </c>
      <c r="J40" s="45">
        <f>+I40</f>
        <v>60367330</v>
      </c>
      <c r="K40" s="45">
        <f t="shared" si="4"/>
        <v>62580712</v>
      </c>
      <c r="L40" s="45">
        <f t="shared" si="4"/>
        <v>66612009</v>
      </c>
      <c r="M40" s="45">
        <f t="shared" si="4"/>
        <v>68618519</v>
      </c>
      <c r="N40" s="45">
        <f>+M40</f>
        <v>68618519</v>
      </c>
      <c r="O40" s="45">
        <f t="shared" si="4"/>
        <v>68618519</v>
      </c>
      <c r="P40" s="45">
        <f t="shared" si="4"/>
        <v>68618519</v>
      </c>
      <c r="Q40" s="45">
        <f t="shared" si="4"/>
        <v>68618519</v>
      </c>
      <c r="R40" s="45">
        <f>+Q40</f>
        <v>68618519</v>
      </c>
      <c r="S40" s="45">
        <f t="shared" si="4"/>
        <v>68618519</v>
      </c>
      <c r="T40" s="45">
        <f t="shared" si="4"/>
        <v>68618519</v>
      </c>
      <c r="U40" s="45">
        <f t="shared" si="4"/>
        <v>68618519</v>
      </c>
      <c r="V40" s="45">
        <f>+U40</f>
        <v>68618519</v>
      </c>
      <c r="W40" s="45">
        <f>+V40</f>
        <v>68618519</v>
      </c>
      <c r="X40" s="45">
        <f t="shared" si="4"/>
        <v>53655036</v>
      </c>
      <c r="Y40" s="45">
        <f t="shared" si="4"/>
        <v>14963483</v>
      </c>
      <c r="Z40" s="46">
        <f>+IF(X40&lt;&gt;0,+(Y40/X40)*100,0)</f>
        <v>27.888310428120853</v>
      </c>
      <c r="AA40" s="47">
        <f t="shared" si="4"/>
        <v>107310012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52141407</v>
      </c>
      <c r="J60">
        <v>52141407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204913</v>
      </c>
      <c r="D7" s="18"/>
      <c r="E7" s="19"/>
      <c r="F7" s="20"/>
      <c r="G7" s="20"/>
      <c r="H7" s="20">
        <v>20200</v>
      </c>
      <c r="I7" s="20">
        <v>16711</v>
      </c>
      <c r="J7" s="20">
        <v>36911</v>
      </c>
      <c r="K7" s="20">
        <v>17743</v>
      </c>
      <c r="L7" s="20">
        <v>11919</v>
      </c>
      <c r="M7" s="20">
        <v>22386</v>
      </c>
      <c r="N7" s="20">
        <v>52048</v>
      </c>
      <c r="O7" s="20"/>
      <c r="P7" s="20"/>
      <c r="Q7" s="20"/>
      <c r="R7" s="20"/>
      <c r="S7" s="20"/>
      <c r="T7" s="20"/>
      <c r="U7" s="20"/>
      <c r="V7" s="20"/>
      <c r="W7" s="20">
        <v>88959</v>
      </c>
      <c r="X7" s="20"/>
      <c r="Y7" s="20">
        <v>88959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1846000</v>
      </c>
      <c r="I10" s="20"/>
      <c r="J10" s="20">
        <v>1846000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1846000</v>
      </c>
      <c r="X10" s="20"/>
      <c r="Y10" s="20">
        <v>1846000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>
        <v>-185509</v>
      </c>
      <c r="I14" s="20">
        <v>-121374</v>
      </c>
      <c r="J14" s="20">
        <v>-306883</v>
      </c>
      <c r="K14" s="20">
        <v>-88620</v>
      </c>
      <c r="L14" s="20">
        <v>-412885</v>
      </c>
      <c r="M14" s="20">
        <v>-121935</v>
      </c>
      <c r="N14" s="20">
        <v>-623440</v>
      </c>
      <c r="O14" s="20"/>
      <c r="P14" s="20"/>
      <c r="Q14" s="20"/>
      <c r="R14" s="20"/>
      <c r="S14" s="20"/>
      <c r="T14" s="20"/>
      <c r="U14" s="20"/>
      <c r="V14" s="20"/>
      <c r="W14" s="20">
        <v>-930323</v>
      </c>
      <c r="X14" s="20"/>
      <c r="Y14" s="20">
        <v>-930323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204913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1680691</v>
      </c>
      <c r="I17" s="28">
        <f t="shared" si="0"/>
        <v>-104663</v>
      </c>
      <c r="J17" s="28">
        <f t="shared" si="0"/>
        <v>1576028</v>
      </c>
      <c r="K17" s="28">
        <f t="shared" si="0"/>
        <v>-70877</v>
      </c>
      <c r="L17" s="28">
        <f t="shared" si="0"/>
        <v>-400966</v>
      </c>
      <c r="M17" s="28">
        <f t="shared" si="0"/>
        <v>-99549</v>
      </c>
      <c r="N17" s="28">
        <f t="shared" si="0"/>
        <v>-571392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1004636</v>
      </c>
      <c r="X17" s="28">
        <f t="shared" si="0"/>
        <v>0</v>
      </c>
      <c r="Y17" s="28">
        <f t="shared" si="0"/>
        <v>1004636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>
        <v>-2411745</v>
      </c>
      <c r="I26" s="20">
        <v>-2995164</v>
      </c>
      <c r="J26" s="20">
        <v>-5406909</v>
      </c>
      <c r="K26" s="20">
        <v>-2950007</v>
      </c>
      <c r="L26" s="20">
        <v>-57550</v>
      </c>
      <c r="M26" s="20">
        <v>-5276570</v>
      </c>
      <c r="N26" s="20">
        <v>-8284127</v>
      </c>
      <c r="O26" s="20"/>
      <c r="P26" s="20"/>
      <c r="Q26" s="20"/>
      <c r="R26" s="20"/>
      <c r="S26" s="20"/>
      <c r="T26" s="20"/>
      <c r="U26" s="20"/>
      <c r="V26" s="20"/>
      <c r="W26" s="20">
        <v>-13691036</v>
      </c>
      <c r="X26" s="20"/>
      <c r="Y26" s="20">
        <v>-13691036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-2411745</v>
      </c>
      <c r="I27" s="28">
        <f t="shared" si="1"/>
        <v>-2995164</v>
      </c>
      <c r="J27" s="28">
        <f t="shared" si="1"/>
        <v>-5406909</v>
      </c>
      <c r="K27" s="28">
        <f t="shared" si="1"/>
        <v>-2950007</v>
      </c>
      <c r="L27" s="28">
        <f t="shared" si="1"/>
        <v>-57550</v>
      </c>
      <c r="M27" s="28">
        <f t="shared" si="1"/>
        <v>-5276570</v>
      </c>
      <c r="N27" s="28">
        <f t="shared" si="1"/>
        <v>-8284127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-13691036</v>
      </c>
      <c r="X27" s="28">
        <f t="shared" si="1"/>
        <v>0</v>
      </c>
      <c r="Y27" s="28">
        <f t="shared" si="1"/>
        <v>-13691036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204913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-731054</v>
      </c>
      <c r="I38" s="2">
        <f t="shared" si="3"/>
        <v>-3099827</v>
      </c>
      <c r="J38" s="2">
        <f t="shared" si="3"/>
        <v>-3830881</v>
      </c>
      <c r="K38" s="2">
        <f t="shared" si="3"/>
        <v>-3020884</v>
      </c>
      <c r="L38" s="2">
        <f t="shared" si="3"/>
        <v>-458516</v>
      </c>
      <c r="M38" s="2">
        <f t="shared" si="3"/>
        <v>-5376119</v>
      </c>
      <c r="N38" s="2">
        <f t="shared" si="3"/>
        <v>-8855519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-12686400</v>
      </c>
      <c r="X38" s="2">
        <f t="shared" si="3"/>
        <v>0</v>
      </c>
      <c r="Y38" s="2">
        <f t="shared" si="3"/>
        <v>-12686400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-731054</v>
      </c>
      <c r="J39" s="2">
        <f>+G39</f>
        <v>0</v>
      </c>
      <c r="K39" s="2">
        <f>+I40+K60</f>
        <v>-3830881</v>
      </c>
      <c r="L39" s="2">
        <f>+K40+L60</f>
        <v>-6851765</v>
      </c>
      <c r="M39" s="2">
        <f>+L40+M60</f>
        <v>-7310281</v>
      </c>
      <c r="N39" s="2">
        <f>+K39</f>
        <v>-3830881</v>
      </c>
      <c r="O39" s="2">
        <f>+M40+O60</f>
        <v>-12686400</v>
      </c>
      <c r="P39" s="2">
        <f>+O40+P60</f>
        <v>-12686400</v>
      </c>
      <c r="Q39" s="2">
        <f>+P40+Q60</f>
        <v>-12686400</v>
      </c>
      <c r="R39" s="2">
        <f>+O39</f>
        <v>-12686400</v>
      </c>
      <c r="S39" s="2">
        <f>+Q40+S60</f>
        <v>-12686400</v>
      </c>
      <c r="T39" s="2">
        <f>+S40+T60</f>
        <v>-12686400</v>
      </c>
      <c r="U39" s="2">
        <f>+T40+U60</f>
        <v>-12686400</v>
      </c>
      <c r="V39" s="2">
        <f>+S39</f>
        <v>-12686400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204913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-731054</v>
      </c>
      <c r="I40" s="45">
        <f t="shared" si="4"/>
        <v>-3830881</v>
      </c>
      <c r="J40" s="45">
        <f>+I40</f>
        <v>-3830881</v>
      </c>
      <c r="K40" s="45">
        <f t="shared" si="4"/>
        <v>-6851765</v>
      </c>
      <c r="L40" s="45">
        <f t="shared" si="4"/>
        <v>-7310281</v>
      </c>
      <c r="M40" s="45">
        <f t="shared" si="4"/>
        <v>-12686400</v>
      </c>
      <c r="N40" s="45">
        <f>+M40</f>
        <v>-12686400</v>
      </c>
      <c r="O40" s="45">
        <f t="shared" si="4"/>
        <v>-12686400</v>
      </c>
      <c r="P40" s="45">
        <f t="shared" si="4"/>
        <v>-12686400</v>
      </c>
      <c r="Q40" s="45">
        <f t="shared" si="4"/>
        <v>-12686400</v>
      </c>
      <c r="R40" s="45">
        <f>+Q40</f>
        <v>-12686400</v>
      </c>
      <c r="S40" s="45">
        <f t="shared" si="4"/>
        <v>-12686400</v>
      </c>
      <c r="T40" s="45">
        <f t="shared" si="4"/>
        <v>-12686400</v>
      </c>
      <c r="U40" s="45">
        <f t="shared" si="4"/>
        <v>-12686400</v>
      </c>
      <c r="V40" s="45">
        <f>+U40</f>
        <v>-12686400</v>
      </c>
      <c r="W40" s="45">
        <f>+V40</f>
        <v>-12686400</v>
      </c>
      <c r="X40" s="45">
        <f t="shared" si="4"/>
        <v>0</v>
      </c>
      <c r="Y40" s="45">
        <f t="shared" si="4"/>
        <v>-12686400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80510</v>
      </c>
      <c r="F8" s="20">
        <v>80510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40254</v>
      </c>
      <c r="Y8" s="20">
        <v>-40254</v>
      </c>
      <c r="Z8" s="21">
        <v>-100</v>
      </c>
      <c r="AA8" s="22">
        <v>80510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80510</v>
      </c>
      <c r="F17" s="28">
        <f t="shared" si="0"/>
        <v>80510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40254</v>
      </c>
      <c r="Y17" s="28">
        <f t="shared" si="0"/>
        <v>-40254</v>
      </c>
      <c r="Z17" s="29">
        <f>+IF(X17&lt;&gt;0,+(Y17/X17)*100,0)</f>
        <v>-100</v>
      </c>
      <c r="AA17" s="30">
        <f>SUM(AA6:AA16)</f>
        <v>80510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80510</v>
      </c>
      <c r="F38" s="2">
        <f t="shared" si="3"/>
        <v>80510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40254</v>
      </c>
      <c r="Y38" s="2">
        <f t="shared" si="3"/>
        <v>-40254</v>
      </c>
      <c r="Z38" s="34">
        <f>+IF(X38&lt;&gt;0,+(Y38/X38)*100,0)</f>
        <v>-100</v>
      </c>
      <c r="AA38" s="35">
        <f>+AA17+AA27+AA36</f>
        <v>80510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80510</v>
      </c>
      <c r="F40" s="45">
        <f t="shared" si="4"/>
        <v>80510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40254</v>
      </c>
      <c r="Y40" s="45">
        <f t="shared" si="4"/>
        <v>-40254</v>
      </c>
      <c r="Z40" s="46">
        <f>+IF(X40&lt;&gt;0,+(Y40/X40)*100,0)</f>
        <v>-100</v>
      </c>
      <c r="AA40" s="47">
        <f t="shared" si="4"/>
        <v>80510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76790738</v>
      </c>
      <c r="F7" s="20">
        <v>76790738</v>
      </c>
      <c r="G7" s="20"/>
      <c r="H7" s="20"/>
      <c r="I7" s="20">
        <v>1835891</v>
      </c>
      <c r="J7" s="20">
        <v>1835891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1835891</v>
      </c>
      <c r="X7" s="20">
        <v>38395368</v>
      </c>
      <c r="Y7" s="20">
        <v>-36559477</v>
      </c>
      <c r="Z7" s="21">
        <v>-95.218457080552014</v>
      </c>
      <c r="AA7" s="22">
        <v>76790738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92521478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-108346157</v>
      </c>
      <c r="D14" s="18"/>
      <c r="E14" s="19">
        <v>-128250184</v>
      </c>
      <c r="F14" s="20">
        <v>-264231356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-132115728</v>
      </c>
      <c r="Y14" s="20">
        <v>132115728</v>
      </c>
      <c r="Z14" s="21">
        <v>-100</v>
      </c>
      <c r="AA14" s="22">
        <v>-264231356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-15824679</v>
      </c>
      <c r="D17" s="26">
        <f>SUM(D6:D16)</f>
        <v>0</v>
      </c>
      <c r="E17" s="27">
        <f t="shared" si="0"/>
        <v>-51459446</v>
      </c>
      <c r="F17" s="28">
        <f t="shared" si="0"/>
        <v>-187440618</v>
      </c>
      <c r="G17" s="28">
        <f t="shared" si="0"/>
        <v>0</v>
      </c>
      <c r="H17" s="28">
        <f t="shared" si="0"/>
        <v>0</v>
      </c>
      <c r="I17" s="28">
        <f t="shared" si="0"/>
        <v>1835891</v>
      </c>
      <c r="J17" s="28">
        <f t="shared" si="0"/>
        <v>1835891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1835891</v>
      </c>
      <c r="X17" s="28">
        <f t="shared" si="0"/>
        <v>-93720360</v>
      </c>
      <c r="Y17" s="28">
        <f t="shared" si="0"/>
        <v>95556251</v>
      </c>
      <c r="Z17" s="29">
        <f>+IF(X17&lt;&gt;0,+(Y17/X17)*100,0)</f>
        <v>-101.95890306012483</v>
      </c>
      <c r="AA17" s="30">
        <f>SUM(AA6:AA16)</f>
        <v>-187440618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-14287731</v>
      </c>
      <c r="F26" s="20">
        <v>-81307249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-40653618</v>
      </c>
      <c r="Y26" s="20">
        <v>40653618</v>
      </c>
      <c r="Z26" s="21">
        <v>-100</v>
      </c>
      <c r="AA26" s="22">
        <v>-81307249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-14287731</v>
      </c>
      <c r="F27" s="28">
        <f t="shared" si="1"/>
        <v>-81307249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-40653618</v>
      </c>
      <c r="Y27" s="28">
        <f t="shared" si="1"/>
        <v>40653618</v>
      </c>
      <c r="Z27" s="29">
        <f>+IF(X27&lt;&gt;0,+(Y27/X27)*100,0)</f>
        <v>-100</v>
      </c>
      <c r="AA27" s="30">
        <f>SUM(AA21:AA26)</f>
        <v>-81307249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-15824679</v>
      </c>
      <c r="D38" s="32">
        <f>+D17+D27+D36</f>
        <v>0</v>
      </c>
      <c r="E38" s="33">
        <f t="shared" si="3"/>
        <v>-65747177</v>
      </c>
      <c r="F38" s="2">
        <f t="shared" si="3"/>
        <v>-268747867</v>
      </c>
      <c r="G38" s="2">
        <f t="shared" si="3"/>
        <v>0</v>
      </c>
      <c r="H38" s="2">
        <f t="shared" si="3"/>
        <v>0</v>
      </c>
      <c r="I38" s="2">
        <f t="shared" si="3"/>
        <v>1835891</v>
      </c>
      <c r="J38" s="2">
        <f t="shared" si="3"/>
        <v>1835891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1835891</v>
      </c>
      <c r="X38" s="2">
        <f t="shared" si="3"/>
        <v>-134373978</v>
      </c>
      <c r="Y38" s="2">
        <f t="shared" si="3"/>
        <v>136209869</v>
      </c>
      <c r="Z38" s="34">
        <f>+IF(X38&lt;&gt;0,+(Y38/X38)*100,0)</f>
        <v>-101.36625485627879</v>
      </c>
      <c r="AA38" s="35">
        <f>+AA17+AA27+AA36</f>
        <v>-268747867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1835891</v>
      </c>
      <c r="L39" s="2">
        <f>+K40+L60</f>
        <v>1835891</v>
      </c>
      <c r="M39" s="2">
        <f>+L40+M60</f>
        <v>1835891</v>
      </c>
      <c r="N39" s="2">
        <f>+K39</f>
        <v>1835891</v>
      </c>
      <c r="O39" s="2">
        <f>+M40+O60</f>
        <v>1835891</v>
      </c>
      <c r="P39" s="2">
        <f>+O40+P60</f>
        <v>1835891</v>
      </c>
      <c r="Q39" s="2">
        <f>+P40+Q60</f>
        <v>1835891</v>
      </c>
      <c r="R39" s="2">
        <f>+O39</f>
        <v>1835891</v>
      </c>
      <c r="S39" s="2">
        <f>+Q40+S60</f>
        <v>1835891</v>
      </c>
      <c r="T39" s="2">
        <f>+S40+T60</f>
        <v>1835891</v>
      </c>
      <c r="U39" s="2">
        <f>+T40+U60</f>
        <v>1835891</v>
      </c>
      <c r="V39" s="2">
        <f>+S39</f>
        <v>1835891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-15824679</v>
      </c>
      <c r="D40" s="43">
        <f t="shared" ref="D40:AA40" si="4">+D38+D39</f>
        <v>0</v>
      </c>
      <c r="E40" s="44">
        <f t="shared" si="4"/>
        <v>-65747177</v>
      </c>
      <c r="F40" s="45">
        <f t="shared" si="4"/>
        <v>-268747867</v>
      </c>
      <c r="G40" s="45">
        <f t="shared" si="4"/>
        <v>0</v>
      </c>
      <c r="H40" s="45">
        <f t="shared" si="4"/>
        <v>0</v>
      </c>
      <c r="I40" s="45">
        <f t="shared" si="4"/>
        <v>1835891</v>
      </c>
      <c r="J40" s="45">
        <f>+I40</f>
        <v>1835891</v>
      </c>
      <c r="K40" s="45">
        <f t="shared" si="4"/>
        <v>1835891</v>
      </c>
      <c r="L40" s="45">
        <f t="shared" si="4"/>
        <v>1835891</v>
      </c>
      <c r="M40" s="45">
        <f t="shared" si="4"/>
        <v>1835891</v>
      </c>
      <c r="N40" s="45">
        <f>+M40</f>
        <v>1835891</v>
      </c>
      <c r="O40" s="45">
        <f t="shared" si="4"/>
        <v>1835891</v>
      </c>
      <c r="P40" s="45">
        <f t="shared" si="4"/>
        <v>1835891</v>
      </c>
      <c r="Q40" s="45">
        <f t="shared" si="4"/>
        <v>1835891</v>
      </c>
      <c r="R40" s="45">
        <f>+Q40</f>
        <v>1835891</v>
      </c>
      <c r="S40" s="45">
        <f t="shared" si="4"/>
        <v>1835891</v>
      </c>
      <c r="T40" s="45">
        <f t="shared" si="4"/>
        <v>1835891</v>
      </c>
      <c r="U40" s="45">
        <f t="shared" si="4"/>
        <v>1835891</v>
      </c>
      <c r="V40" s="45">
        <f>+U40</f>
        <v>1835891</v>
      </c>
      <c r="W40" s="45">
        <f>+V40</f>
        <v>1835891</v>
      </c>
      <c r="X40" s="45">
        <f t="shared" si="4"/>
        <v>-134373978</v>
      </c>
      <c r="Y40" s="45">
        <f t="shared" si="4"/>
        <v>136209869</v>
      </c>
      <c r="Z40" s="46">
        <f>+IF(X40&lt;&gt;0,+(Y40/X40)*100,0)</f>
        <v>-101.36625485627879</v>
      </c>
      <c r="AA40" s="47">
        <f t="shared" si="4"/>
        <v>-268747867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-1202660</v>
      </c>
      <c r="D26" s="18"/>
      <c r="E26" s="19">
        <v>-8429000</v>
      </c>
      <c r="F26" s="20">
        <v>-8429000</v>
      </c>
      <c r="G26" s="20">
        <v>-1017361</v>
      </c>
      <c r="H26" s="20"/>
      <c r="I26" s="20">
        <v>-998236</v>
      </c>
      <c r="J26" s="20">
        <v>-2015597</v>
      </c>
      <c r="K26" s="20"/>
      <c r="L26" s="20"/>
      <c r="M26" s="20">
        <v>-989900</v>
      </c>
      <c r="N26" s="20">
        <v>-989900</v>
      </c>
      <c r="O26" s="20"/>
      <c r="P26" s="20"/>
      <c r="Q26" s="20"/>
      <c r="R26" s="20"/>
      <c r="S26" s="20"/>
      <c r="T26" s="20"/>
      <c r="U26" s="20"/>
      <c r="V26" s="20"/>
      <c r="W26" s="20">
        <v>-3005497</v>
      </c>
      <c r="X26" s="20">
        <v>-4214502</v>
      </c>
      <c r="Y26" s="20">
        <v>1209005</v>
      </c>
      <c r="Z26" s="21">
        <v>-28.686781973291271</v>
      </c>
      <c r="AA26" s="22">
        <v>-8429000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-1202660</v>
      </c>
      <c r="D27" s="26">
        <f>SUM(D21:D26)</f>
        <v>0</v>
      </c>
      <c r="E27" s="27">
        <f t="shared" si="1"/>
        <v>-8429000</v>
      </c>
      <c r="F27" s="28">
        <f t="shared" si="1"/>
        <v>-8429000</v>
      </c>
      <c r="G27" s="28">
        <f t="shared" si="1"/>
        <v>-1017361</v>
      </c>
      <c r="H27" s="28">
        <f t="shared" si="1"/>
        <v>0</v>
      </c>
      <c r="I27" s="28">
        <f t="shared" si="1"/>
        <v>-998236</v>
      </c>
      <c r="J27" s="28">
        <f t="shared" si="1"/>
        <v>-2015597</v>
      </c>
      <c r="K27" s="28">
        <f t="shared" si="1"/>
        <v>0</v>
      </c>
      <c r="L27" s="28">
        <f t="shared" si="1"/>
        <v>0</v>
      </c>
      <c r="M27" s="28">
        <f t="shared" si="1"/>
        <v>-989900</v>
      </c>
      <c r="N27" s="28">
        <f t="shared" si="1"/>
        <v>-989900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-3005497</v>
      </c>
      <c r="X27" s="28">
        <f t="shared" si="1"/>
        <v>-4214502</v>
      </c>
      <c r="Y27" s="28">
        <f t="shared" si="1"/>
        <v>1209005</v>
      </c>
      <c r="Z27" s="29">
        <f>+IF(X27&lt;&gt;0,+(Y27/X27)*100,0)</f>
        <v>-28.686781973291271</v>
      </c>
      <c r="AA27" s="30">
        <f>SUM(AA21:AA26)</f>
        <v>-8429000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-1202660</v>
      </c>
      <c r="D38" s="32">
        <f>+D17+D27+D36</f>
        <v>0</v>
      </c>
      <c r="E38" s="33">
        <f t="shared" si="3"/>
        <v>-8429000</v>
      </c>
      <c r="F38" s="2">
        <f t="shared" si="3"/>
        <v>-8429000</v>
      </c>
      <c r="G38" s="2">
        <f t="shared" si="3"/>
        <v>-1017361</v>
      </c>
      <c r="H38" s="2">
        <f t="shared" si="3"/>
        <v>0</v>
      </c>
      <c r="I38" s="2">
        <f t="shared" si="3"/>
        <v>-998236</v>
      </c>
      <c r="J38" s="2">
        <f t="shared" si="3"/>
        <v>-2015597</v>
      </c>
      <c r="K38" s="2">
        <f t="shared" si="3"/>
        <v>0</v>
      </c>
      <c r="L38" s="2">
        <f t="shared" si="3"/>
        <v>0</v>
      </c>
      <c r="M38" s="2">
        <f t="shared" si="3"/>
        <v>-989900</v>
      </c>
      <c r="N38" s="2">
        <f t="shared" si="3"/>
        <v>-989900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-3005497</v>
      </c>
      <c r="X38" s="2">
        <f t="shared" si="3"/>
        <v>-4214502</v>
      </c>
      <c r="Y38" s="2">
        <f t="shared" si="3"/>
        <v>1209005</v>
      </c>
      <c r="Z38" s="34">
        <f>+IF(X38&lt;&gt;0,+(Y38/X38)*100,0)</f>
        <v>-28.686781973291271</v>
      </c>
      <c r="AA38" s="35">
        <f>+AA17+AA27+AA36</f>
        <v>-8429000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-1017361</v>
      </c>
      <c r="I39" s="2">
        <f>+H40+I60</f>
        <v>-1017361</v>
      </c>
      <c r="J39" s="2">
        <f>+G39</f>
        <v>0</v>
      </c>
      <c r="K39" s="2">
        <f>+I40+K60</f>
        <v>-2015597</v>
      </c>
      <c r="L39" s="2">
        <f>+K40+L60</f>
        <v>-2015597</v>
      </c>
      <c r="M39" s="2">
        <f>+L40+M60</f>
        <v>-2015597</v>
      </c>
      <c r="N39" s="2">
        <f>+K39</f>
        <v>-2015597</v>
      </c>
      <c r="O39" s="2">
        <f>+M40+O60</f>
        <v>-3005497</v>
      </c>
      <c r="P39" s="2">
        <f>+O40+P60</f>
        <v>-3005497</v>
      </c>
      <c r="Q39" s="2">
        <f>+P40+Q60</f>
        <v>-3005497</v>
      </c>
      <c r="R39" s="2">
        <f>+O39</f>
        <v>-3005497</v>
      </c>
      <c r="S39" s="2">
        <f>+Q40+S60</f>
        <v>-3005497</v>
      </c>
      <c r="T39" s="2">
        <f>+S40+T60</f>
        <v>-3005497</v>
      </c>
      <c r="U39" s="2">
        <f>+T40+U60</f>
        <v>-3005497</v>
      </c>
      <c r="V39" s="2">
        <f>+S39</f>
        <v>-3005497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-1202660</v>
      </c>
      <c r="D40" s="43">
        <f t="shared" ref="D40:AA40" si="4">+D38+D39</f>
        <v>0</v>
      </c>
      <c r="E40" s="44">
        <f t="shared" si="4"/>
        <v>-8429000</v>
      </c>
      <c r="F40" s="45">
        <f t="shared" si="4"/>
        <v>-8429000</v>
      </c>
      <c r="G40" s="45">
        <f t="shared" si="4"/>
        <v>-1017361</v>
      </c>
      <c r="H40" s="45">
        <f t="shared" si="4"/>
        <v>-1017361</v>
      </c>
      <c r="I40" s="45">
        <f t="shared" si="4"/>
        <v>-2015597</v>
      </c>
      <c r="J40" s="45">
        <f>+I40</f>
        <v>-2015597</v>
      </c>
      <c r="K40" s="45">
        <f t="shared" si="4"/>
        <v>-2015597</v>
      </c>
      <c r="L40" s="45">
        <f t="shared" si="4"/>
        <v>-2015597</v>
      </c>
      <c r="M40" s="45">
        <f t="shared" si="4"/>
        <v>-3005497</v>
      </c>
      <c r="N40" s="45">
        <f>+M40</f>
        <v>-3005497</v>
      </c>
      <c r="O40" s="45">
        <f t="shared" si="4"/>
        <v>-3005497</v>
      </c>
      <c r="P40" s="45">
        <f t="shared" si="4"/>
        <v>-3005497</v>
      </c>
      <c r="Q40" s="45">
        <f t="shared" si="4"/>
        <v>-3005497</v>
      </c>
      <c r="R40" s="45">
        <f>+Q40</f>
        <v>-3005497</v>
      </c>
      <c r="S40" s="45">
        <f t="shared" si="4"/>
        <v>-3005497</v>
      </c>
      <c r="T40" s="45">
        <f t="shared" si="4"/>
        <v>-3005497</v>
      </c>
      <c r="U40" s="45">
        <f t="shared" si="4"/>
        <v>-3005497</v>
      </c>
      <c r="V40" s="45">
        <f>+U40</f>
        <v>-3005497</v>
      </c>
      <c r="W40" s="45">
        <f>+V40</f>
        <v>-3005497</v>
      </c>
      <c r="X40" s="45">
        <f t="shared" si="4"/>
        <v>-4214502</v>
      </c>
      <c r="Y40" s="45">
        <f t="shared" si="4"/>
        <v>1209005</v>
      </c>
      <c r="Z40" s="46">
        <f>+IF(X40&lt;&gt;0,+(Y40/X40)*100,0)</f>
        <v>-28.686781973291271</v>
      </c>
      <c r="AA40" s="47">
        <f t="shared" si="4"/>
        <v>-8429000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-1739407</v>
      </c>
      <c r="D14" s="18"/>
      <c r="E14" s="19">
        <v>-23</v>
      </c>
      <c r="F14" s="20">
        <v>-23</v>
      </c>
      <c r="G14" s="20">
        <v>-163419</v>
      </c>
      <c r="H14" s="20">
        <v>-139476</v>
      </c>
      <c r="I14" s="20">
        <v>-144838</v>
      </c>
      <c r="J14" s="20">
        <v>-447733</v>
      </c>
      <c r="K14" s="20">
        <v>-163651</v>
      </c>
      <c r="L14" s="20">
        <v>-196324</v>
      </c>
      <c r="M14" s="20">
        <v>-139144</v>
      </c>
      <c r="N14" s="20">
        <v>-499119</v>
      </c>
      <c r="O14" s="20"/>
      <c r="P14" s="20"/>
      <c r="Q14" s="20"/>
      <c r="R14" s="20"/>
      <c r="S14" s="20"/>
      <c r="T14" s="20"/>
      <c r="U14" s="20"/>
      <c r="V14" s="20"/>
      <c r="W14" s="20">
        <v>-946852</v>
      </c>
      <c r="X14" s="20">
        <v>-23</v>
      </c>
      <c r="Y14" s="20">
        <v>-946829</v>
      </c>
      <c r="Z14" s="21">
        <v>4116647.826086957</v>
      </c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-1739407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-163419</v>
      </c>
      <c r="H17" s="28">
        <f t="shared" si="0"/>
        <v>-139476</v>
      </c>
      <c r="I17" s="28">
        <f t="shared" si="0"/>
        <v>-144838</v>
      </c>
      <c r="J17" s="28">
        <f t="shared" si="0"/>
        <v>-447733</v>
      </c>
      <c r="K17" s="28">
        <f t="shared" si="0"/>
        <v>-163651</v>
      </c>
      <c r="L17" s="28">
        <f t="shared" si="0"/>
        <v>-196324</v>
      </c>
      <c r="M17" s="28">
        <f t="shared" si="0"/>
        <v>-139144</v>
      </c>
      <c r="N17" s="28">
        <f t="shared" si="0"/>
        <v>-499119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-946852</v>
      </c>
      <c r="X17" s="28">
        <f t="shared" si="0"/>
        <v>-23</v>
      </c>
      <c r="Y17" s="28">
        <f t="shared" si="0"/>
        <v>-946829</v>
      </c>
      <c r="Z17" s="29">
        <f>+IF(X17&lt;&gt;0,+(Y17/X17)*100,0)</f>
        <v>4116647.826086957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-1739407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-163419</v>
      </c>
      <c r="H38" s="2">
        <f t="shared" si="3"/>
        <v>-139476</v>
      </c>
      <c r="I38" s="2">
        <f t="shared" si="3"/>
        <v>-144838</v>
      </c>
      <c r="J38" s="2">
        <f t="shared" si="3"/>
        <v>-447733</v>
      </c>
      <c r="K38" s="2">
        <f t="shared" si="3"/>
        <v>-163651</v>
      </c>
      <c r="L38" s="2">
        <f t="shared" si="3"/>
        <v>-196324</v>
      </c>
      <c r="M38" s="2">
        <f t="shared" si="3"/>
        <v>-139144</v>
      </c>
      <c r="N38" s="2">
        <f t="shared" si="3"/>
        <v>-499119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-946852</v>
      </c>
      <c r="X38" s="2">
        <f t="shared" si="3"/>
        <v>-23</v>
      </c>
      <c r="Y38" s="2">
        <f t="shared" si="3"/>
        <v>-946829</v>
      </c>
      <c r="Z38" s="34">
        <f>+IF(X38&lt;&gt;0,+(Y38/X38)*100,0)</f>
        <v>4116647.826086957</v>
      </c>
      <c r="AA38" s="35">
        <f>+AA17+AA27+AA36</f>
        <v>-23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-163419</v>
      </c>
      <c r="I39" s="2">
        <f>+H40+I60</f>
        <v>-302895</v>
      </c>
      <c r="J39" s="2">
        <f>+G39</f>
        <v>0</v>
      </c>
      <c r="K39" s="2">
        <f>+I40+K60</f>
        <v>-447733</v>
      </c>
      <c r="L39" s="2">
        <f>+K40+L60</f>
        <v>-611384</v>
      </c>
      <c r="M39" s="2">
        <f>+L40+M60</f>
        <v>-807708</v>
      </c>
      <c r="N39" s="2">
        <f>+K39</f>
        <v>-447733</v>
      </c>
      <c r="O39" s="2">
        <f>+M40+O60</f>
        <v>-946852</v>
      </c>
      <c r="P39" s="2">
        <f>+O40+P60</f>
        <v>-946852</v>
      </c>
      <c r="Q39" s="2">
        <f>+P40+Q60</f>
        <v>-946852</v>
      </c>
      <c r="R39" s="2">
        <f>+O39</f>
        <v>-946852</v>
      </c>
      <c r="S39" s="2">
        <f>+Q40+S60</f>
        <v>-946852</v>
      </c>
      <c r="T39" s="2">
        <f>+S40+T60</f>
        <v>-946852</v>
      </c>
      <c r="U39" s="2">
        <f>+T40+U60</f>
        <v>-946852</v>
      </c>
      <c r="V39" s="2">
        <f>+S39</f>
        <v>-946852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-1739407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-163419</v>
      </c>
      <c r="H40" s="45">
        <f t="shared" si="4"/>
        <v>-302895</v>
      </c>
      <c r="I40" s="45">
        <f t="shared" si="4"/>
        <v>-447733</v>
      </c>
      <c r="J40" s="45">
        <f>+I40</f>
        <v>-447733</v>
      </c>
      <c r="K40" s="45">
        <f t="shared" si="4"/>
        <v>-611384</v>
      </c>
      <c r="L40" s="45">
        <f t="shared" si="4"/>
        <v>-807708</v>
      </c>
      <c r="M40" s="45">
        <f t="shared" si="4"/>
        <v>-946852</v>
      </c>
      <c r="N40" s="45">
        <f>+M40</f>
        <v>-946852</v>
      </c>
      <c r="O40" s="45">
        <f t="shared" si="4"/>
        <v>-946852</v>
      </c>
      <c r="P40" s="45">
        <f t="shared" si="4"/>
        <v>-946852</v>
      </c>
      <c r="Q40" s="45">
        <f t="shared" si="4"/>
        <v>-946852</v>
      </c>
      <c r="R40" s="45">
        <f>+Q40</f>
        <v>-946852</v>
      </c>
      <c r="S40" s="45">
        <f t="shared" si="4"/>
        <v>-946852</v>
      </c>
      <c r="T40" s="45">
        <f t="shared" si="4"/>
        <v>-946852</v>
      </c>
      <c r="U40" s="45">
        <f t="shared" si="4"/>
        <v>-946852</v>
      </c>
      <c r="V40" s="45">
        <f>+U40</f>
        <v>-946852</v>
      </c>
      <c r="W40" s="45">
        <f>+V40</f>
        <v>-946852</v>
      </c>
      <c r="X40" s="45">
        <f t="shared" si="4"/>
        <v>-23</v>
      </c>
      <c r="Y40" s="45">
        <f t="shared" si="4"/>
        <v>-946829</v>
      </c>
      <c r="Z40" s="46">
        <f>+IF(X40&lt;&gt;0,+(Y40/X40)*100,0)</f>
        <v>4116647.826086957</v>
      </c>
      <c r="AA40" s="47">
        <f t="shared" si="4"/>
        <v>-23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2885</v>
      </c>
      <c r="D8" s="18"/>
      <c r="E8" s="19">
        <v>14999</v>
      </c>
      <c r="F8" s="20">
        <v>14999</v>
      </c>
      <c r="G8" s="20">
        <v>226</v>
      </c>
      <c r="H8" s="20">
        <v>111</v>
      </c>
      <c r="I8" s="20">
        <v>139</v>
      </c>
      <c r="J8" s="20">
        <v>476</v>
      </c>
      <c r="K8" s="20">
        <v>537</v>
      </c>
      <c r="L8" s="20">
        <v>130</v>
      </c>
      <c r="M8" s="20">
        <v>130</v>
      </c>
      <c r="N8" s="20">
        <v>797</v>
      </c>
      <c r="O8" s="20"/>
      <c r="P8" s="20"/>
      <c r="Q8" s="20"/>
      <c r="R8" s="20"/>
      <c r="S8" s="20"/>
      <c r="T8" s="20"/>
      <c r="U8" s="20"/>
      <c r="V8" s="20"/>
      <c r="W8" s="20">
        <v>1273</v>
      </c>
      <c r="X8" s="20">
        <v>7500</v>
      </c>
      <c r="Y8" s="20">
        <v>-6227</v>
      </c>
      <c r="Z8" s="21">
        <v>-83.026666666666671</v>
      </c>
      <c r="AA8" s="22">
        <v>14999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2885</v>
      </c>
      <c r="D17" s="26">
        <f>SUM(D6:D16)</f>
        <v>0</v>
      </c>
      <c r="E17" s="27">
        <f t="shared" si="0"/>
        <v>14999</v>
      </c>
      <c r="F17" s="28">
        <f t="shared" si="0"/>
        <v>14999</v>
      </c>
      <c r="G17" s="28">
        <f t="shared" si="0"/>
        <v>226</v>
      </c>
      <c r="H17" s="28">
        <f t="shared" si="0"/>
        <v>111</v>
      </c>
      <c r="I17" s="28">
        <f t="shared" si="0"/>
        <v>139</v>
      </c>
      <c r="J17" s="28">
        <f t="shared" si="0"/>
        <v>476</v>
      </c>
      <c r="K17" s="28">
        <f t="shared" si="0"/>
        <v>537</v>
      </c>
      <c r="L17" s="28">
        <f t="shared" si="0"/>
        <v>130</v>
      </c>
      <c r="M17" s="28">
        <f t="shared" si="0"/>
        <v>130</v>
      </c>
      <c r="N17" s="28">
        <f t="shared" si="0"/>
        <v>797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1273</v>
      </c>
      <c r="X17" s="28">
        <f t="shared" si="0"/>
        <v>7500</v>
      </c>
      <c r="Y17" s="28">
        <f t="shared" si="0"/>
        <v>-6227</v>
      </c>
      <c r="Z17" s="29">
        <f>+IF(X17&lt;&gt;0,+(Y17/X17)*100,0)</f>
        <v>-83.026666666666671</v>
      </c>
      <c r="AA17" s="30">
        <f>SUM(AA6:AA16)</f>
        <v>14999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2885</v>
      </c>
      <c r="D38" s="32">
        <f>+D17+D27+D36</f>
        <v>0</v>
      </c>
      <c r="E38" s="33">
        <f t="shared" si="3"/>
        <v>14999</v>
      </c>
      <c r="F38" s="2">
        <f t="shared" si="3"/>
        <v>14999</v>
      </c>
      <c r="G38" s="2">
        <f t="shared" si="3"/>
        <v>226</v>
      </c>
      <c r="H38" s="2">
        <f t="shared" si="3"/>
        <v>111</v>
      </c>
      <c r="I38" s="2">
        <f t="shared" si="3"/>
        <v>139</v>
      </c>
      <c r="J38" s="2">
        <f t="shared" si="3"/>
        <v>476</v>
      </c>
      <c r="K38" s="2">
        <f t="shared" si="3"/>
        <v>537</v>
      </c>
      <c r="L38" s="2">
        <f t="shared" si="3"/>
        <v>130</v>
      </c>
      <c r="M38" s="2">
        <f t="shared" si="3"/>
        <v>130</v>
      </c>
      <c r="N38" s="2">
        <f t="shared" si="3"/>
        <v>797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1273</v>
      </c>
      <c r="X38" s="2">
        <f t="shared" si="3"/>
        <v>7500</v>
      </c>
      <c r="Y38" s="2">
        <f t="shared" si="3"/>
        <v>-6227</v>
      </c>
      <c r="Z38" s="34">
        <f>+IF(X38&lt;&gt;0,+(Y38/X38)*100,0)</f>
        <v>-83.026666666666671</v>
      </c>
      <c r="AA38" s="35">
        <f>+AA17+AA27+AA36</f>
        <v>14999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226</v>
      </c>
      <c r="I39" s="2">
        <f>+H40+I60</f>
        <v>337</v>
      </c>
      <c r="J39" s="2">
        <f>+G39</f>
        <v>0</v>
      </c>
      <c r="K39" s="2">
        <f>+I40+K60</f>
        <v>476</v>
      </c>
      <c r="L39" s="2">
        <f>+K40+L60</f>
        <v>1013</v>
      </c>
      <c r="M39" s="2">
        <f>+L40+M60</f>
        <v>1143</v>
      </c>
      <c r="N39" s="2">
        <f>+K39</f>
        <v>476</v>
      </c>
      <c r="O39" s="2">
        <f>+M40+O60</f>
        <v>1273</v>
      </c>
      <c r="P39" s="2">
        <f>+O40+P60</f>
        <v>1273</v>
      </c>
      <c r="Q39" s="2">
        <f>+P40+Q60</f>
        <v>1273</v>
      </c>
      <c r="R39" s="2">
        <f>+O39</f>
        <v>1273</v>
      </c>
      <c r="S39" s="2">
        <f>+Q40+S60</f>
        <v>1273</v>
      </c>
      <c r="T39" s="2">
        <f>+S40+T60</f>
        <v>1273</v>
      </c>
      <c r="U39" s="2">
        <f>+T40+U60</f>
        <v>1273</v>
      </c>
      <c r="V39" s="2">
        <f>+S39</f>
        <v>1273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2885</v>
      </c>
      <c r="D40" s="43">
        <f t="shared" ref="D40:AA40" si="4">+D38+D39</f>
        <v>0</v>
      </c>
      <c r="E40" s="44">
        <f t="shared" si="4"/>
        <v>14999</v>
      </c>
      <c r="F40" s="45">
        <f t="shared" si="4"/>
        <v>14999</v>
      </c>
      <c r="G40" s="45">
        <f t="shared" si="4"/>
        <v>226</v>
      </c>
      <c r="H40" s="45">
        <f t="shared" si="4"/>
        <v>337</v>
      </c>
      <c r="I40" s="45">
        <f t="shared" si="4"/>
        <v>476</v>
      </c>
      <c r="J40" s="45">
        <f>+I40</f>
        <v>476</v>
      </c>
      <c r="K40" s="45">
        <f t="shared" si="4"/>
        <v>1013</v>
      </c>
      <c r="L40" s="45">
        <f t="shared" si="4"/>
        <v>1143</v>
      </c>
      <c r="M40" s="45">
        <f t="shared" si="4"/>
        <v>1273</v>
      </c>
      <c r="N40" s="45">
        <f>+M40</f>
        <v>1273</v>
      </c>
      <c r="O40" s="45">
        <f t="shared" si="4"/>
        <v>1273</v>
      </c>
      <c r="P40" s="45">
        <f t="shared" si="4"/>
        <v>1273</v>
      </c>
      <c r="Q40" s="45">
        <f t="shared" si="4"/>
        <v>1273</v>
      </c>
      <c r="R40" s="45">
        <f>+Q40</f>
        <v>1273</v>
      </c>
      <c r="S40" s="45">
        <f t="shared" si="4"/>
        <v>1273</v>
      </c>
      <c r="T40" s="45">
        <f t="shared" si="4"/>
        <v>1273</v>
      </c>
      <c r="U40" s="45">
        <f t="shared" si="4"/>
        <v>1273</v>
      </c>
      <c r="V40" s="45">
        <f>+U40</f>
        <v>1273</v>
      </c>
      <c r="W40" s="45">
        <f>+V40</f>
        <v>1273</v>
      </c>
      <c r="X40" s="45">
        <f t="shared" si="4"/>
        <v>7500</v>
      </c>
      <c r="Y40" s="45">
        <f t="shared" si="4"/>
        <v>-6227</v>
      </c>
      <c r="Z40" s="46">
        <f>+IF(X40&lt;&gt;0,+(Y40/X40)*100,0)</f>
        <v>-83.026666666666671</v>
      </c>
      <c r="AA40" s="47">
        <f t="shared" si="4"/>
        <v>14999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-4055864</v>
      </c>
      <c r="D14" s="18"/>
      <c r="E14" s="19"/>
      <c r="F14" s="20"/>
      <c r="G14" s="20">
        <v>-304476</v>
      </c>
      <c r="H14" s="20">
        <v>-201939</v>
      </c>
      <c r="I14" s="20">
        <v>-209709</v>
      </c>
      <c r="J14" s="20">
        <v>-716124</v>
      </c>
      <c r="K14" s="20">
        <v>-205043</v>
      </c>
      <c r="L14" s="20">
        <v>-358779</v>
      </c>
      <c r="M14" s="20">
        <v>-212166</v>
      </c>
      <c r="N14" s="20">
        <v>-775988</v>
      </c>
      <c r="O14" s="20"/>
      <c r="P14" s="20"/>
      <c r="Q14" s="20"/>
      <c r="R14" s="20"/>
      <c r="S14" s="20"/>
      <c r="T14" s="20"/>
      <c r="U14" s="20"/>
      <c r="V14" s="20"/>
      <c r="W14" s="20">
        <v>-1492112</v>
      </c>
      <c r="X14" s="20"/>
      <c r="Y14" s="20">
        <v>-1492112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-4055864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-304476</v>
      </c>
      <c r="H17" s="28">
        <f t="shared" si="0"/>
        <v>-201939</v>
      </c>
      <c r="I17" s="28">
        <f t="shared" si="0"/>
        <v>-209709</v>
      </c>
      <c r="J17" s="28">
        <f t="shared" si="0"/>
        <v>-716124</v>
      </c>
      <c r="K17" s="28">
        <f t="shared" si="0"/>
        <v>-205043</v>
      </c>
      <c r="L17" s="28">
        <f t="shared" si="0"/>
        <v>-358779</v>
      </c>
      <c r="M17" s="28">
        <f t="shared" si="0"/>
        <v>-212166</v>
      </c>
      <c r="N17" s="28">
        <f t="shared" si="0"/>
        <v>-775988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-1492112</v>
      </c>
      <c r="X17" s="28">
        <f t="shared" si="0"/>
        <v>0</v>
      </c>
      <c r="Y17" s="28">
        <f t="shared" si="0"/>
        <v>-1492112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-4055864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-304476</v>
      </c>
      <c r="H38" s="2">
        <f t="shared" si="3"/>
        <v>-201939</v>
      </c>
      <c r="I38" s="2">
        <f t="shared" si="3"/>
        <v>-209709</v>
      </c>
      <c r="J38" s="2">
        <f t="shared" si="3"/>
        <v>-716124</v>
      </c>
      <c r="K38" s="2">
        <f t="shared" si="3"/>
        <v>-205043</v>
      </c>
      <c r="L38" s="2">
        <f t="shared" si="3"/>
        <v>-358779</v>
      </c>
      <c r="M38" s="2">
        <f t="shared" si="3"/>
        <v>-212166</v>
      </c>
      <c r="N38" s="2">
        <f t="shared" si="3"/>
        <v>-775988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-1492112</v>
      </c>
      <c r="X38" s="2">
        <f t="shared" si="3"/>
        <v>0</v>
      </c>
      <c r="Y38" s="2">
        <f t="shared" si="3"/>
        <v>-1492112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-304476</v>
      </c>
      <c r="I39" s="2">
        <f>+H40+I60</f>
        <v>-506415</v>
      </c>
      <c r="J39" s="2">
        <f>+G39</f>
        <v>0</v>
      </c>
      <c r="K39" s="2">
        <f>+I40+K60</f>
        <v>-716124</v>
      </c>
      <c r="L39" s="2">
        <f>+K40+L60</f>
        <v>-921167</v>
      </c>
      <c r="M39" s="2">
        <f>+L40+M60</f>
        <v>-1279946</v>
      </c>
      <c r="N39" s="2">
        <f>+K39</f>
        <v>-716124</v>
      </c>
      <c r="O39" s="2">
        <f>+M40+O60</f>
        <v>-1492112</v>
      </c>
      <c r="P39" s="2">
        <f>+O40+P60</f>
        <v>-1492112</v>
      </c>
      <c r="Q39" s="2">
        <f>+P40+Q60</f>
        <v>-1492112</v>
      </c>
      <c r="R39" s="2">
        <f>+O39</f>
        <v>-1492112</v>
      </c>
      <c r="S39" s="2">
        <f>+Q40+S60</f>
        <v>-1492112</v>
      </c>
      <c r="T39" s="2">
        <f>+S40+T60</f>
        <v>-1492112</v>
      </c>
      <c r="U39" s="2">
        <f>+T40+U60</f>
        <v>-1492112</v>
      </c>
      <c r="V39" s="2">
        <f>+S39</f>
        <v>-1492112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-4055864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-304476</v>
      </c>
      <c r="H40" s="45">
        <f t="shared" si="4"/>
        <v>-506415</v>
      </c>
      <c r="I40" s="45">
        <f t="shared" si="4"/>
        <v>-716124</v>
      </c>
      <c r="J40" s="45">
        <f>+I40</f>
        <v>-716124</v>
      </c>
      <c r="K40" s="45">
        <f t="shared" si="4"/>
        <v>-921167</v>
      </c>
      <c r="L40" s="45">
        <f t="shared" si="4"/>
        <v>-1279946</v>
      </c>
      <c r="M40" s="45">
        <f t="shared" si="4"/>
        <v>-1492112</v>
      </c>
      <c r="N40" s="45">
        <f>+M40</f>
        <v>-1492112</v>
      </c>
      <c r="O40" s="45">
        <f t="shared" si="4"/>
        <v>-1492112</v>
      </c>
      <c r="P40" s="45">
        <f t="shared" si="4"/>
        <v>-1492112</v>
      </c>
      <c r="Q40" s="45">
        <f t="shared" si="4"/>
        <v>-1492112</v>
      </c>
      <c r="R40" s="45">
        <f>+Q40</f>
        <v>-1492112</v>
      </c>
      <c r="S40" s="45">
        <f t="shared" si="4"/>
        <v>-1492112</v>
      </c>
      <c r="T40" s="45">
        <f t="shared" si="4"/>
        <v>-1492112</v>
      </c>
      <c r="U40" s="45">
        <f t="shared" si="4"/>
        <v>-1492112</v>
      </c>
      <c r="V40" s="45">
        <f>+U40</f>
        <v>-1492112</v>
      </c>
      <c r="W40" s="45">
        <f>+V40</f>
        <v>-1492112</v>
      </c>
      <c r="X40" s="45">
        <f t="shared" si="4"/>
        <v>0</v>
      </c>
      <c r="Y40" s="45">
        <f t="shared" si="4"/>
        <v>-1492112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-365510</v>
      </c>
      <c r="D14" s="18"/>
      <c r="E14" s="19">
        <v>-5815408</v>
      </c>
      <c r="F14" s="20">
        <v>-5686658</v>
      </c>
      <c r="G14" s="20">
        <v>-25731</v>
      </c>
      <c r="H14" s="20"/>
      <c r="I14" s="20">
        <v>-56800</v>
      </c>
      <c r="J14" s="20">
        <v>-82531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-82531</v>
      </c>
      <c r="X14" s="20">
        <v>-2843328</v>
      </c>
      <c r="Y14" s="20">
        <v>2760797</v>
      </c>
      <c r="Z14" s="21">
        <v>-97.097380252999301</v>
      </c>
      <c r="AA14" s="22">
        <v>-5686658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-365510</v>
      </c>
      <c r="D17" s="26">
        <f>SUM(D6:D16)</f>
        <v>0</v>
      </c>
      <c r="E17" s="27">
        <f t="shared" si="0"/>
        <v>-5815408</v>
      </c>
      <c r="F17" s="28">
        <f t="shared" si="0"/>
        <v>-5686658</v>
      </c>
      <c r="G17" s="28">
        <f t="shared" si="0"/>
        <v>-25731</v>
      </c>
      <c r="H17" s="28">
        <f t="shared" si="0"/>
        <v>0</v>
      </c>
      <c r="I17" s="28">
        <f t="shared" si="0"/>
        <v>-56800</v>
      </c>
      <c r="J17" s="28">
        <f t="shared" si="0"/>
        <v>-82531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-82531</v>
      </c>
      <c r="X17" s="28">
        <f t="shared" si="0"/>
        <v>-2843328</v>
      </c>
      <c r="Y17" s="28">
        <f t="shared" si="0"/>
        <v>2760797</v>
      </c>
      <c r="Z17" s="29">
        <f>+IF(X17&lt;&gt;0,+(Y17/X17)*100,0)</f>
        <v>-97.097380252999301</v>
      </c>
      <c r="AA17" s="30">
        <f>SUM(AA6:AA16)</f>
        <v>-5686658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-2300000</v>
      </c>
      <c r="F26" s="20">
        <v>-2185000</v>
      </c>
      <c r="G26" s="20"/>
      <c r="H26" s="20"/>
      <c r="I26" s="20"/>
      <c r="J26" s="20"/>
      <c r="K26" s="20"/>
      <c r="L26" s="20"/>
      <c r="M26" s="20">
        <v>-561147</v>
      </c>
      <c r="N26" s="20">
        <v>-561147</v>
      </c>
      <c r="O26" s="20"/>
      <c r="P26" s="20"/>
      <c r="Q26" s="20"/>
      <c r="R26" s="20"/>
      <c r="S26" s="20"/>
      <c r="T26" s="20"/>
      <c r="U26" s="20"/>
      <c r="V26" s="20"/>
      <c r="W26" s="20">
        <v>-561147</v>
      </c>
      <c r="X26" s="20">
        <v>-1092498</v>
      </c>
      <c r="Y26" s="20">
        <v>531351</v>
      </c>
      <c r="Z26" s="21">
        <v>-48.636336176359137</v>
      </c>
      <c r="AA26" s="22">
        <v>-2185000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-2300000</v>
      </c>
      <c r="F27" s="28">
        <f t="shared" si="1"/>
        <v>-2185000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-561147</v>
      </c>
      <c r="N27" s="28">
        <f t="shared" si="1"/>
        <v>-561147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-561147</v>
      </c>
      <c r="X27" s="28">
        <f t="shared" si="1"/>
        <v>-1092498</v>
      </c>
      <c r="Y27" s="28">
        <f t="shared" si="1"/>
        <v>531351</v>
      </c>
      <c r="Z27" s="29">
        <f>+IF(X27&lt;&gt;0,+(Y27/X27)*100,0)</f>
        <v>-48.636336176359137</v>
      </c>
      <c r="AA27" s="30">
        <f>SUM(AA21:AA26)</f>
        <v>-2185000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-365510</v>
      </c>
      <c r="D38" s="32">
        <f>+D17+D27+D36</f>
        <v>0</v>
      </c>
      <c r="E38" s="33">
        <f t="shared" si="3"/>
        <v>-8115408</v>
      </c>
      <c r="F38" s="2">
        <f t="shared" si="3"/>
        <v>-7871658</v>
      </c>
      <c r="G38" s="2">
        <f t="shared" si="3"/>
        <v>-25731</v>
      </c>
      <c r="H38" s="2">
        <f t="shared" si="3"/>
        <v>0</v>
      </c>
      <c r="I38" s="2">
        <f t="shared" si="3"/>
        <v>-56800</v>
      </c>
      <c r="J38" s="2">
        <f t="shared" si="3"/>
        <v>-82531</v>
      </c>
      <c r="K38" s="2">
        <f t="shared" si="3"/>
        <v>0</v>
      </c>
      <c r="L38" s="2">
        <f t="shared" si="3"/>
        <v>0</v>
      </c>
      <c r="M38" s="2">
        <f t="shared" si="3"/>
        <v>-561147</v>
      </c>
      <c r="N38" s="2">
        <f t="shared" si="3"/>
        <v>-561147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-643678</v>
      </c>
      <c r="X38" s="2">
        <f t="shared" si="3"/>
        <v>-3935826</v>
      </c>
      <c r="Y38" s="2">
        <f t="shared" si="3"/>
        <v>3292148</v>
      </c>
      <c r="Z38" s="34">
        <f>+IF(X38&lt;&gt;0,+(Y38/X38)*100,0)</f>
        <v>-83.645669295339786</v>
      </c>
      <c r="AA38" s="35">
        <f>+AA17+AA27+AA36</f>
        <v>-7871658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-25731</v>
      </c>
      <c r="I39" s="2">
        <f>+H40+I60</f>
        <v>-25731</v>
      </c>
      <c r="J39" s="2">
        <f>+G39</f>
        <v>0</v>
      </c>
      <c r="K39" s="2">
        <f>+I40+K60</f>
        <v>-82531</v>
      </c>
      <c r="L39" s="2">
        <f>+K40+L60</f>
        <v>-82531</v>
      </c>
      <c r="M39" s="2">
        <f>+L40+M60</f>
        <v>-82531</v>
      </c>
      <c r="N39" s="2">
        <f>+K39</f>
        <v>-82531</v>
      </c>
      <c r="O39" s="2">
        <f>+M40+O60</f>
        <v>-643678</v>
      </c>
      <c r="P39" s="2">
        <f>+O40+P60</f>
        <v>-643678</v>
      </c>
      <c r="Q39" s="2">
        <f>+P40+Q60</f>
        <v>-643678</v>
      </c>
      <c r="R39" s="2">
        <f>+O39</f>
        <v>-643678</v>
      </c>
      <c r="S39" s="2">
        <f>+Q40+S60</f>
        <v>-643678</v>
      </c>
      <c r="T39" s="2">
        <f>+S40+T60</f>
        <v>-643678</v>
      </c>
      <c r="U39" s="2">
        <f>+T40+U60</f>
        <v>-643678</v>
      </c>
      <c r="V39" s="2">
        <f>+S39</f>
        <v>-643678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-365510</v>
      </c>
      <c r="D40" s="43">
        <f t="shared" ref="D40:AA40" si="4">+D38+D39</f>
        <v>0</v>
      </c>
      <c r="E40" s="44">
        <f t="shared" si="4"/>
        <v>-8115408</v>
      </c>
      <c r="F40" s="45">
        <f t="shared" si="4"/>
        <v>-7871658</v>
      </c>
      <c r="G40" s="45">
        <f t="shared" si="4"/>
        <v>-25731</v>
      </c>
      <c r="H40" s="45">
        <f t="shared" si="4"/>
        <v>-25731</v>
      </c>
      <c r="I40" s="45">
        <f t="shared" si="4"/>
        <v>-82531</v>
      </c>
      <c r="J40" s="45">
        <f>+I40</f>
        <v>-82531</v>
      </c>
      <c r="K40" s="45">
        <f t="shared" si="4"/>
        <v>-82531</v>
      </c>
      <c r="L40" s="45">
        <f t="shared" si="4"/>
        <v>-82531</v>
      </c>
      <c r="M40" s="45">
        <f t="shared" si="4"/>
        <v>-643678</v>
      </c>
      <c r="N40" s="45">
        <f>+M40</f>
        <v>-643678</v>
      </c>
      <c r="O40" s="45">
        <f t="shared" si="4"/>
        <v>-643678</v>
      </c>
      <c r="P40" s="45">
        <f t="shared" si="4"/>
        <v>-643678</v>
      </c>
      <c r="Q40" s="45">
        <f t="shared" si="4"/>
        <v>-643678</v>
      </c>
      <c r="R40" s="45">
        <f>+Q40</f>
        <v>-643678</v>
      </c>
      <c r="S40" s="45">
        <f t="shared" si="4"/>
        <v>-643678</v>
      </c>
      <c r="T40" s="45">
        <f t="shared" si="4"/>
        <v>-643678</v>
      </c>
      <c r="U40" s="45">
        <f t="shared" si="4"/>
        <v>-643678</v>
      </c>
      <c r="V40" s="45">
        <f>+U40</f>
        <v>-643678</v>
      </c>
      <c r="W40" s="45">
        <f>+V40</f>
        <v>-643678</v>
      </c>
      <c r="X40" s="45">
        <f t="shared" si="4"/>
        <v>-3935826</v>
      </c>
      <c r="Y40" s="45">
        <f t="shared" si="4"/>
        <v>3292148</v>
      </c>
      <c r="Z40" s="46">
        <f>+IF(X40&lt;&gt;0,+(Y40/X40)*100,0)</f>
        <v>-83.645669295339786</v>
      </c>
      <c r="AA40" s="47">
        <f t="shared" si="4"/>
        <v>-7871658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-533302</v>
      </c>
      <c r="F14" s="20">
        <v>-533302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-266652</v>
      </c>
      <c r="Y14" s="20">
        <v>266652</v>
      </c>
      <c r="Z14" s="21">
        <v>-100</v>
      </c>
      <c r="AA14" s="22">
        <v>-533302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-533302</v>
      </c>
      <c r="F17" s="28">
        <f t="shared" si="0"/>
        <v>-533302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-266652</v>
      </c>
      <c r="Y17" s="28">
        <f t="shared" si="0"/>
        <v>266652</v>
      </c>
      <c r="Z17" s="29">
        <f>+IF(X17&lt;&gt;0,+(Y17/X17)*100,0)</f>
        <v>-100</v>
      </c>
      <c r="AA17" s="30">
        <f>SUM(AA6:AA16)</f>
        <v>-533302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-533302</v>
      </c>
      <c r="F38" s="2">
        <f t="shared" si="3"/>
        <v>-533302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-266652</v>
      </c>
      <c r="Y38" s="2">
        <f t="shared" si="3"/>
        <v>266652</v>
      </c>
      <c r="Z38" s="34">
        <f>+IF(X38&lt;&gt;0,+(Y38/X38)*100,0)</f>
        <v>-100</v>
      </c>
      <c r="AA38" s="35">
        <f>+AA17+AA27+AA36</f>
        <v>-533302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-533302</v>
      </c>
      <c r="F40" s="45">
        <f t="shared" si="4"/>
        <v>-533302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-266652</v>
      </c>
      <c r="Y40" s="45">
        <f t="shared" si="4"/>
        <v>266652</v>
      </c>
      <c r="Z40" s="46">
        <f>+IF(X40&lt;&gt;0,+(Y40/X40)*100,0)</f>
        <v>-100</v>
      </c>
      <c r="AA40" s="47">
        <f t="shared" si="4"/>
        <v>-533302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1047612</v>
      </c>
      <c r="D7" s="18"/>
      <c r="E7" s="19">
        <v>6140267</v>
      </c>
      <c r="F7" s="20">
        <v>6140267</v>
      </c>
      <c r="G7" s="20">
        <v>106782</v>
      </c>
      <c r="H7" s="20">
        <v>95647</v>
      </c>
      <c r="I7" s="20">
        <v>133425</v>
      </c>
      <c r="J7" s="20">
        <v>335854</v>
      </c>
      <c r="K7" s="20">
        <v>107923</v>
      </c>
      <c r="L7" s="20">
        <v>100601</v>
      </c>
      <c r="M7" s="20">
        <v>90130</v>
      </c>
      <c r="N7" s="20">
        <v>298654</v>
      </c>
      <c r="O7" s="20"/>
      <c r="P7" s="20"/>
      <c r="Q7" s="20"/>
      <c r="R7" s="20"/>
      <c r="S7" s="20"/>
      <c r="T7" s="20"/>
      <c r="U7" s="20"/>
      <c r="V7" s="20"/>
      <c r="W7" s="20">
        <v>634508</v>
      </c>
      <c r="X7" s="20">
        <v>3070134</v>
      </c>
      <c r="Y7" s="20">
        <v>-2435626</v>
      </c>
      <c r="Z7" s="21">
        <v>-79.332889053051105</v>
      </c>
      <c r="AA7" s="22">
        <v>6140267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-15422391</v>
      </c>
      <c r="D14" s="18"/>
      <c r="E14" s="19">
        <v>-15192459</v>
      </c>
      <c r="F14" s="20">
        <v>-15192459</v>
      </c>
      <c r="G14" s="20">
        <v>-4135268</v>
      </c>
      <c r="H14" s="20">
        <v>-1372233</v>
      </c>
      <c r="I14" s="20">
        <v>-318543</v>
      </c>
      <c r="J14" s="20">
        <v>-5826044</v>
      </c>
      <c r="K14" s="20">
        <v>-449176</v>
      </c>
      <c r="L14" s="20">
        <v>-511937</v>
      </c>
      <c r="M14" s="20">
        <v>-4644048</v>
      </c>
      <c r="N14" s="20">
        <v>-5605161</v>
      </c>
      <c r="O14" s="20"/>
      <c r="P14" s="20"/>
      <c r="Q14" s="20"/>
      <c r="R14" s="20"/>
      <c r="S14" s="20"/>
      <c r="T14" s="20"/>
      <c r="U14" s="20"/>
      <c r="V14" s="20"/>
      <c r="W14" s="20">
        <v>-11431205</v>
      </c>
      <c r="X14" s="20">
        <v>-7596234</v>
      </c>
      <c r="Y14" s="20">
        <v>-3834971</v>
      </c>
      <c r="Z14" s="21">
        <v>50.485161462903847</v>
      </c>
      <c r="AA14" s="22">
        <v>-15192459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-14374778</v>
      </c>
      <c r="D17" s="26">
        <f>SUM(D6:D16)</f>
        <v>0</v>
      </c>
      <c r="E17" s="27">
        <f t="shared" si="0"/>
        <v>-9052192</v>
      </c>
      <c r="F17" s="28">
        <f t="shared" si="0"/>
        <v>-9052192</v>
      </c>
      <c r="G17" s="28">
        <f t="shared" si="0"/>
        <v>-4028486</v>
      </c>
      <c r="H17" s="28">
        <f t="shared" si="0"/>
        <v>-1276586</v>
      </c>
      <c r="I17" s="28">
        <f t="shared" si="0"/>
        <v>-185118</v>
      </c>
      <c r="J17" s="28">
        <f t="shared" si="0"/>
        <v>-5490190</v>
      </c>
      <c r="K17" s="28">
        <f t="shared" si="0"/>
        <v>-341253</v>
      </c>
      <c r="L17" s="28">
        <f t="shared" si="0"/>
        <v>-411336</v>
      </c>
      <c r="M17" s="28">
        <f t="shared" si="0"/>
        <v>-4553918</v>
      </c>
      <c r="N17" s="28">
        <f t="shared" si="0"/>
        <v>-5306507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-10796697</v>
      </c>
      <c r="X17" s="28">
        <f t="shared" si="0"/>
        <v>-4526100</v>
      </c>
      <c r="Y17" s="28">
        <f t="shared" si="0"/>
        <v>-6270597</v>
      </c>
      <c r="Z17" s="29">
        <f>+IF(X17&lt;&gt;0,+(Y17/X17)*100,0)</f>
        <v>138.54305030821237</v>
      </c>
      <c r="AA17" s="30">
        <f>SUM(AA6:AA16)</f>
        <v>-9052192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-14282224</v>
      </c>
      <c r="D26" s="18"/>
      <c r="E26" s="19">
        <v>-32166768</v>
      </c>
      <c r="F26" s="20">
        <v>-32166768</v>
      </c>
      <c r="G26" s="20"/>
      <c r="H26" s="20"/>
      <c r="I26" s="20">
        <v>-1795252</v>
      </c>
      <c r="J26" s="20">
        <v>-1795252</v>
      </c>
      <c r="K26" s="20"/>
      <c r="L26" s="20">
        <v>1795252</v>
      </c>
      <c r="M26" s="20"/>
      <c r="N26" s="20">
        <v>1795252</v>
      </c>
      <c r="O26" s="20"/>
      <c r="P26" s="20"/>
      <c r="Q26" s="20"/>
      <c r="R26" s="20"/>
      <c r="S26" s="20"/>
      <c r="T26" s="20"/>
      <c r="U26" s="20"/>
      <c r="V26" s="20"/>
      <c r="W26" s="20"/>
      <c r="X26" s="20">
        <v>-16083390</v>
      </c>
      <c r="Y26" s="20">
        <v>16083390</v>
      </c>
      <c r="Z26" s="21">
        <v>-100</v>
      </c>
      <c r="AA26" s="22">
        <v>-32166768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-14282224</v>
      </c>
      <c r="D27" s="26">
        <f>SUM(D21:D26)</f>
        <v>0</v>
      </c>
      <c r="E27" s="27">
        <f t="shared" si="1"/>
        <v>-32166768</v>
      </c>
      <c r="F27" s="28">
        <f t="shared" si="1"/>
        <v>-32166768</v>
      </c>
      <c r="G27" s="28">
        <f t="shared" si="1"/>
        <v>0</v>
      </c>
      <c r="H27" s="28">
        <f t="shared" si="1"/>
        <v>0</v>
      </c>
      <c r="I27" s="28">
        <f t="shared" si="1"/>
        <v>-1795252</v>
      </c>
      <c r="J27" s="28">
        <f t="shared" si="1"/>
        <v>-1795252</v>
      </c>
      <c r="K27" s="28">
        <f t="shared" si="1"/>
        <v>0</v>
      </c>
      <c r="L27" s="28">
        <f t="shared" si="1"/>
        <v>1795252</v>
      </c>
      <c r="M27" s="28">
        <f t="shared" si="1"/>
        <v>0</v>
      </c>
      <c r="N27" s="28">
        <f t="shared" si="1"/>
        <v>1795252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-16083390</v>
      </c>
      <c r="Y27" s="28">
        <f t="shared" si="1"/>
        <v>16083390</v>
      </c>
      <c r="Z27" s="29">
        <f>+IF(X27&lt;&gt;0,+(Y27/X27)*100,0)</f>
        <v>-100</v>
      </c>
      <c r="AA27" s="30">
        <f>SUM(AA21:AA26)</f>
        <v>-32166768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-28657002</v>
      </c>
      <c r="D38" s="32">
        <f>+D17+D27+D36</f>
        <v>0</v>
      </c>
      <c r="E38" s="33">
        <f t="shared" si="3"/>
        <v>-41218960</v>
      </c>
      <c r="F38" s="2">
        <f t="shared" si="3"/>
        <v>-41218960</v>
      </c>
      <c r="G38" s="2">
        <f t="shared" si="3"/>
        <v>-4028486</v>
      </c>
      <c r="H38" s="2">
        <f t="shared" si="3"/>
        <v>-1276586</v>
      </c>
      <c r="I38" s="2">
        <f t="shared" si="3"/>
        <v>-1980370</v>
      </c>
      <c r="J38" s="2">
        <f t="shared" si="3"/>
        <v>-7285442</v>
      </c>
      <c r="K38" s="2">
        <f t="shared" si="3"/>
        <v>-341253</v>
      </c>
      <c r="L38" s="2">
        <f t="shared" si="3"/>
        <v>1383916</v>
      </c>
      <c r="M38" s="2">
        <f t="shared" si="3"/>
        <v>-4553918</v>
      </c>
      <c r="N38" s="2">
        <f t="shared" si="3"/>
        <v>-3511255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-10796697</v>
      </c>
      <c r="X38" s="2">
        <f t="shared" si="3"/>
        <v>-20609490</v>
      </c>
      <c r="Y38" s="2">
        <f t="shared" si="3"/>
        <v>9812793</v>
      </c>
      <c r="Z38" s="34">
        <f>+IF(X38&lt;&gt;0,+(Y38/X38)*100,0)</f>
        <v>-47.612983145143332</v>
      </c>
      <c r="AA38" s="35">
        <f>+AA17+AA27+AA36</f>
        <v>-41218960</v>
      </c>
    </row>
    <row r="39" spans="1:27" x14ac:dyDescent="0.25">
      <c r="A39" s="23" t="s">
        <v>60</v>
      </c>
      <c r="B39" s="17"/>
      <c r="C39" s="32">
        <v>-222848788</v>
      </c>
      <c r="D39" s="32"/>
      <c r="E39" s="33"/>
      <c r="F39" s="2"/>
      <c r="G39" s="2">
        <v>-251355082</v>
      </c>
      <c r="H39" s="2">
        <f>+G40+H60</f>
        <v>-255383568</v>
      </c>
      <c r="I39" s="2">
        <f>+H40+I60</f>
        <v>-256660154</v>
      </c>
      <c r="J39" s="2">
        <f>+G39</f>
        <v>-251355082</v>
      </c>
      <c r="K39" s="2">
        <f>+I40+K60</f>
        <v>-258640524</v>
      </c>
      <c r="L39" s="2">
        <f>+K40+L60</f>
        <v>-258981777</v>
      </c>
      <c r="M39" s="2">
        <f>+L40+M60</f>
        <v>-257597861</v>
      </c>
      <c r="N39" s="2">
        <f>+K39</f>
        <v>-258640524</v>
      </c>
      <c r="O39" s="2">
        <f>+M40+O60</f>
        <v>-262151779</v>
      </c>
      <c r="P39" s="2">
        <f>+O40+P60</f>
        <v>-262151779</v>
      </c>
      <c r="Q39" s="2">
        <f>+P40+Q60</f>
        <v>-262151779</v>
      </c>
      <c r="R39" s="2">
        <f>+O39</f>
        <v>-262151779</v>
      </c>
      <c r="S39" s="2">
        <f>+Q40+S60</f>
        <v>-262151779</v>
      </c>
      <c r="T39" s="2">
        <f>+S40+T60</f>
        <v>-262151779</v>
      </c>
      <c r="U39" s="2">
        <f>+T40+U60</f>
        <v>-262151779</v>
      </c>
      <c r="V39" s="2">
        <f>+S39</f>
        <v>-262151779</v>
      </c>
      <c r="W39" s="2">
        <f>+G39</f>
        <v>-251355082</v>
      </c>
      <c r="X39" s="2"/>
      <c r="Y39" s="2">
        <f>+W39-X39</f>
        <v>-251355082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-251505790</v>
      </c>
      <c r="D40" s="43">
        <f t="shared" ref="D40:AA40" si="4">+D38+D39</f>
        <v>0</v>
      </c>
      <c r="E40" s="44">
        <f t="shared" si="4"/>
        <v>-41218960</v>
      </c>
      <c r="F40" s="45">
        <f t="shared" si="4"/>
        <v>-41218960</v>
      </c>
      <c r="G40" s="45">
        <f t="shared" si="4"/>
        <v>-255383568</v>
      </c>
      <c r="H40" s="45">
        <f t="shared" si="4"/>
        <v>-256660154</v>
      </c>
      <c r="I40" s="45">
        <f t="shared" si="4"/>
        <v>-258640524</v>
      </c>
      <c r="J40" s="45">
        <f>+I40</f>
        <v>-258640524</v>
      </c>
      <c r="K40" s="45">
        <f t="shared" si="4"/>
        <v>-258981777</v>
      </c>
      <c r="L40" s="45">
        <f t="shared" si="4"/>
        <v>-257597861</v>
      </c>
      <c r="M40" s="45">
        <f t="shared" si="4"/>
        <v>-262151779</v>
      </c>
      <c r="N40" s="45">
        <f>+M40</f>
        <v>-262151779</v>
      </c>
      <c r="O40" s="45">
        <f t="shared" si="4"/>
        <v>-262151779</v>
      </c>
      <c r="P40" s="45">
        <f t="shared" si="4"/>
        <v>-262151779</v>
      </c>
      <c r="Q40" s="45">
        <f t="shared" si="4"/>
        <v>-262151779</v>
      </c>
      <c r="R40" s="45">
        <f>+Q40</f>
        <v>-262151779</v>
      </c>
      <c r="S40" s="45">
        <f t="shared" si="4"/>
        <v>-262151779</v>
      </c>
      <c r="T40" s="45">
        <f t="shared" si="4"/>
        <v>-262151779</v>
      </c>
      <c r="U40" s="45">
        <f t="shared" si="4"/>
        <v>-262151779</v>
      </c>
      <c r="V40" s="45">
        <f>+U40</f>
        <v>-262151779</v>
      </c>
      <c r="W40" s="45">
        <f>+V40</f>
        <v>-262151779</v>
      </c>
      <c r="X40" s="45">
        <f t="shared" si="4"/>
        <v>-20609490</v>
      </c>
      <c r="Y40" s="45">
        <f t="shared" si="4"/>
        <v>-241542289</v>
      </c>
      <c r="Z40" s="46">
        <f>+IF(X40&lt;&gt;0,+(Y40/X40)*100,0)</f>
        <v>1171.9954690775949</v>
      </c>
      <c r="AA40" s="47">
        <f t="shared" si="4"/>
        <v>-41218960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-251355082</v>
      </c>
      <c r="J60">
        <v>-251355082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78191237</v>
      </c>
      <c r="D7" s="18"/>
      <c r="E7" s="19">
        <v>1321690352</v>
      </c>
      <c r="F7" s="20">
        <v>1307819579</v>
      </c>
      <c r="G7" s="20">
        <v>6902790</v>
      </c>
      <c r="H7" s="20">
        <v>6933333</v>
      </c>
      <c r="I7" s="20">
        <v>9889772</v>
      </c>
      <c r="J7" s="20">
        <v>23725895</v>
      </c>
      <c r="K7" s="20">
        <v>7600449</v>
      </c>
      <c r="L7" s="20">
        <v>6642792</v>
      </c>
      <c r="M7" s="20">
        <v>7617634</v>
      </c>
      <c r="N7" s="20">
        <v>21860875</v>
      </c>
      <c r="O7" s="20"/>
      <c r="P7" s="20"/>
      <c r="Q7" s="20"/>
      <c r="R7" s="20"/>
      <c r="S7" s="20"/>
      <c r="T7" s="20"/>
      <c r="U7" s="20"/>
      <c r="V7" s="20"/>
      <c r="W7" s="20">
        <v>45586770</v>
      </c>
      <c r="X7" s="20">
        <v>653909808</v>
      </c>
      <c r="Y7" s="20">
        <v>-608323038</v>
      </c>
      <c r="Z7" s="21">
        <v>-93.028584455793933</v>
      </c>
      <c r="AA7" s="22">
        <v>1307819579</v>
      </c>
    </row>
    <row r="8" spans="1:27" x14ac:dyDescent="0.25">
      <c r="A8" s="23" t="s">
        <v>36</v>
      </c>
      <c r="B8" s="17" t="s">
        <v>32</v>
      </c>
      <c r="C8" s="18">
        <v>-320287</v>
      </c>
      <c r="D8" s="18"/>
      <c r="E8" s="19">
        <v>4658445</v>
      </c>
      <c r="F8" s="20">
        <v>4658445</v>
      </c>
      <c r="G8" s="20">
        <v>48791</v>
      </c>
      <c r="H8" s="20">
        <v>54125</v>
      </c>
      <c r="I8" s="20">
        <v>48901</v>
      </c>
      <c r="J8" s="20">
        <v>151817</v>
      </c>
      <c r="K8" s="20">
        <v>51001</v>
      </c>
      <c r="L8" s="20">
        <v>139718</v>
      </c>
      <c r="M8" s="20">
        <v>57243</v>
      </c>
      <c r="N8" s="20">
        <v>247962</v>
      </c>
      <c r="O8" s="20"/>
      <c r="P8" s="20"/>
      <c r="Q8" s="20"/>
      <c r="R8" s="20"/>
      <c r="S8" s="20"/>
      <c r="T8" s="20"/>
      <c r="U8" s="20"/>
      <c r="V8" s="20"/>
      <c r="W8" s="20">
        <v>399779</v>
      </c>
      <c r="X8" s="20">
        <v>2372876</v>
      </c>
      <c r="Y8" s="20">
        <v>-1973097</v>
      </c>
      <c r="Z8" s="21">
        <v>-83.152132686242354</v>
      </c>
      <c r="AA8" s="22">
        <v>4658445</v>
      </c>
    </row>
    <row r="9" spans="1:27" x14ac:dyDescent="0.25">
      <c r="A9" s="23" t="s">
        <v>37</v>
      </c>
      <c r="B9" s="17" t="s">
        <v>6</v>
      </c>
      <c r="C9" s="18">
        <v>141496515</v>
      </c>
      <c r="D9" s="18"/>
      <c r="E9" s="19">
        <v>59705464</v>
      </c>
      <c r="F9" s="20">
        <v>59705464</v>
      </c>
      <c r="G9" s="20">
        <v>10429039</v>
      </c>
      <c r="H9" s="20">
        <v>4946697</v>
      </c>
      <c r="I9" s="20"/>
      <c r="J9" s="20">
        <v>15375736</v>
      </c>
      <c r="K9" s="20">
        <v>6817</v>
      </c>
      <c r="L9" s="20"/>
      <c r="M9" s="20">
        <v>12757588</v>
      </c>
      <c r="N9" s="20">
        <v>12764405</v>
      </c>
      <c r="O9" s="20"/>
      <c r="P9" s="20"/>
      <c r="Q9" s="20"/>
      <c r="R9" s="20"/>
      <c r="S9" s="20"/>
      <c r="T9" s="20"/>
      <c r="U9" s="20"/>
      <c r="V9" s="20"/>
      <c r="W9" s="20">
        <v>28140141</v>
      </c>
      <c r="X9" s="20">
        <v>32591376</v>
      </c>
      <c r="Y9" s="20">
        <v>-4451235</v>
      </c>
      <c r="Z9" s="21">
        <v>-13.657708100449639</v>
      </c>
      <c r="AA9" s="22">
        <v>59705464</v>
      </c>
    </row>
    <row r="10" spans="1:27" x14ac:dyDescent="0.25">
      <c r="A10" s="23" t="s">
        <v>38</v>
      </c>
      <c r="B10" s="17" t="s">
        <v>6</v>
      </c>
      <c r="C10" s="18">
        <v>37715766</v>
      </c>
      <c r="D10" s="18"/>
      <c r="E10" s="19">
        <v>63863917</v>
      </c>
      <c r="F10" s="20">
        <v>65119447</v>
      </c>
      <c r="G10" s="20">
        <v>8205000</v>
      </c>
      <c r="H10" s="20">
        <v>1846000</v>
      </c>
      <c r="I10" s="20">
        <v>1000000</v>
      </c>
      <c r="J10" s="20">
        <v>11051000</v>
      </c>
      <c r="K10" s="20">
        <v>6203000</v>
      </c>
      <c r="L10" s="20"/>
      <c r="M10" s="20">
        <v>700000</v>
      </c>
      <c r="N10" s="20">
        <v>6903000</v>
      </c>
      <c r="O10" s="20"/>
      <c r="P10" s="20"/>
      <c r="Q10" s="20"/>
      <c r="R10" s="20"/>
      <c r="S10" s="20"/>
      <c r="T10" s="20"/>
      <c r="U10" s="20"/>
      <c r="V10" s="20"/>
      <c r="W10" s="20">
        <v>17954000</v>
      </c>
      <c r="X10" s="20">
        <v>33264652</v>
      </c>
      <c r="Y10" s="20">
        <v>-15310652</v>
      </c>
      <c r="Z10" s="21">
        <v>-46.02679144215908</v>
      </c>
      <c r="AA10" s="22">
        <v>65119447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2105166</v>
      </c>
      <c r="F11" s="20">
        <v>2105166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1052586</v>
      </c>
      <c r="Y11" s="20">
        <v>-1052586</v>
      </c>
      <c r="Z11" s="21">
        <v>-100</v>
      </c>
      <c r="AA11" s="22">
        <v>2105166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-148060892</v>
      </c>
      <c r="D14" s="18"/>
      <c r="E14" s="19">
        <v>-802666445</v>
      </c>
      <c r="F14" s="20">
        <v>-938518867</v>
      </c>
      <c r="G14" s="20">
        <v>-11353268</v>
      </c>
      <c r="H14" s="20">
        <v>-4007889</v>
      </c>
      <c r="I14" s="20">
        <v>-3091851</v>
      </c>
      <c r="J14" s="20">
        <v>-18453008</v>
      </c>
      <c r="K14" s="20">
        <v>-4340822</v>
      </c>
      <c r="L14" s="20">
        <v>-3159426</v>
      </c>
      <c r="M14" s="20">
        <v>-12033009</v>
      </c>
      <c r="N14" s="20">
        <v>-19533257</v>
      </c>
      <c r="O14" s="20"/>
      <c r="P14" s="20"/>
      <c r="Q14" s="20"/>
      <c r="R14" s="20"/>
      <c r="S14" s="20"/>
      <c r="T14" s="20"/>
      <c r="U14" s="20"/>
      <c r="V14" s="20"/>
      <c r="W14" s="20">
        <v>-37986265</v>
      </c>
      <c r="X14" s="20">
        <v>-468787220</v>
      </c>
      <c r="Y14" s="20">
        <v>430800955</v>
      </c>
      <c r="Z14" s="21">
        <v>-91.896906873869128</v>
      </c>
      <c r="AA14" s="22">
        <v>-938518867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109022339</v>
      </c>
      <c r="D17" s="26">
        <f>SUM(D6:D16)</f>
        <v>0</v>
      </c>
      <c r="E17" s="27">
        <f t="shared" si="0"/>
        <v>649356899</v>
      </c>
      <c r="F17" s="28">
        <f t="shared" si="0"/>
        <v>500889234</v>
      </c>
      <c r="G17" s="28">
        <f t="shared" si="0"/>
        <v>14232352</v>
      </c>
      <c r="H17" s="28">
        <f t="shared" si="0"/>
        <v>9772266</v>
      </c>
      <c r="I17" s="28">
        <f t="shared" si="0"/>
        <v>7846822</v>
      </c>
      <c r="J17" s="28">
        <f t="shared" si="0"/>
        <v>31851440</v>
      </c>
      <c r="K17" s="28">
        <f t="shared" si="0"/>
        <v>9520445</v>
      </c>
      <c r="L17" s="28">
        <f t="shared" si="0"/>
        <v>3623084</v>
      </c>
      <c r="M17" s="28">
        <f t="shared" si="0"/>
        <v>9099456</v>
      </c>
      <c r="N17" s="28">
        <f t="shared" si="0"/>
        <v>22242985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54094425</v>
      </c>
      <c r="X17" s="28">
        <f t="shared" si="0"/>
        <v>254404078</v>
      </c>
      <c r="Y17" s="28">
        <f t="shared" si="0"/>
        <v>-200309653</v>
      </c>
      <c r="Z17" s="29">
        <f>+IF(X17&lt;&gt;0,+(Y17/X17)*100,0)</f>
        <v>-78.736809006654369</v>
      </c>
      <c r="AA17" s="30">
        <f>SUM(AA6:AA16)</f>
        <v>500889234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-155571332</v>
      </c>
      <c r="D26" s="18"/>
      <c r="E26" s="19">
        <v>-195629945</v>
      </c>
      <c r="F26" s="20">
        <v>-273898527</v>
      </c>
      <c r="G26" s="20">
        <v>-11293680</v>
      </c>
      <c r="H26" s="20">
        <v>-8816465</v>
      </c>
      <c r="I26" s="20">
        <v>-16066954</v>
      </c>
      <c r="J26" s="20">
        <v>-36177099</v>
      </c>
      <c r="K26" s="20">
        <v>-14689785</v>
      </c>
      <c r="L26" s="20">
        <v>-2043368</v>
      </c>
      <c r="M26" s="20">
        <v>-18762035</v>
      </c>
      <c r="N26" s="20">
        <v>-35495188</v>
      </c>
      <c r="O26" s="20"/>
      <c r="P26" s="20"/>
      <c r="Q26" s="20"/>
      <c r="R26" s="20"/>
      <c r="S26" s="20"/>
      <c r="T26" s="20"/>
      <c r="U26" s="20"/>
      <c r="V26" s="20"/>
      <c r="W26" s="20">
        <v>-71672287</v>
      </c>
      <c r="X26" s="20">
        <v>-137654146</v>
      </c>
      <c r="Y26" s="20">
        <v>65981859</v>
      </c>
      <c r="Z26" s="21">
        <v>-47.933070610165274</v>
      </c>
      <c r="AA26" s="22">
        <v>-273898527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-155571332</v>
      </c>
      <c r="D27" s="26">
        <f>SUM(D21:D26)</f>
        <v>0</v>
      </c>
      <c r="E27" s="27">
        <f t="shared" si="1"/>
        <v>-195629945</v>
      </c>
      <c r="F27" s="28">
        <f t="shared" si="1"/>
        <v>-273898527</v>
      </c>
      <c r="G27" s="28">
        <f t="shared" si="1"/>
        <v>-11293680</v>
      </c>
      <c r="H27" s="28">
        <f t="shared" si="1"/>
        <v>-8816465</v>
      </c>
      <c r="I27" s="28">
        <f t="shared" si="1"/>
        <v>-16066954</v>
      </c>
      <c r="J27" s="28">
        <f t="shared" si="1"/>
        <v>-36177099</v>
      </c>
      <c r="K27" s="28">
        <f t="shared" si="1"/>
        <v>-14689785</v>
      </c>
      <c r="L27" s="28">
        <f t="shared" si="1"/>
        <v>-2043368</v>
      </c>
      <c r="M27" s="28">
        <f t="shared" si="1"/>
        <v>-18762035</v>
      </c>
      <c r="N27" s="28">
        <f t="shared" si="1"/>
        <v>-35495188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-71672287</v>
      </c>
      <c r="X27" s="28">
        <f t="shared" si="1"/>
        <v>-137654146</v>
      </c>
      <c r="Y27" s="28">
        <f t="shared" si="1"/>
        <v>65981859</v>
      </c>
      <c r="Z27" s="29">
        <f>+IF(X27&lt;&gt;0,+(Y27/X27)*100,0)</f>
        <v>-47.933070610165274</v>
      </c>
      <c r="AA27" s="30">
        <f>SUM(AA21:AA26)</f>
        <v>-273898527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-3031</v>
      </c>
      <c r="D33" s="18"/>
      <c r="E33" s="19"/>
      <c r="F33" s="20"/>
      <c r="G33" s="20">
        <v>-419</v>
      </c>
      <c r="H33" s="36">
        <v>-789</v>
      </c>
      <c r="I33" s="36">
        <v>-750</v>
      </c>
      <c r="J33" s="36">
        <v>-1958</v>
      </c>
      <c r="K33" s="20"/>
      <c r="L33" s="20"/>
      <c r="M33" s="20">
        <v>-1500</v>
      </c>
      <c r="N33" s="20">
        <v>-1500</v>
      </c>
      <c r="O33" s="36"/>
      <c r="P33" s="36"/>
      <c r="Q33" s="36"/>
      <c r="R33" s="20"/>
      <c r="S33" s="20"/>
      <c r="T33" s="20"/>
      <c r="U33" s="20"/>
      <c r="V33" s="36"/>
      <c r="W33" s="36">
        <v>-3458</v>
      </c>
      <c r="X33" s="36"/>
      <c r="Y33" s="20">
        <v>-3458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-3031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-419</v>
      </c>
      <c r="H36" s="28">
        <f t="shared" si="2"/>
        <v>-789</v>
      </c>
      <c r="I36" s="28">
        <f t="shared" si="2"/>
        <v>-750</v>
      </c>
      <c r="J36" s="28">
        <f t="shared" si="2"/>
        <v>-1958</v>
      </c>
      <c r="K36" s="28">
        <f t="shared" si="2"/>
        <v>0</v>
      </c>
      <c r="L36" s="28">
        <f t="shared" si="2"/>
        <v>0</v>
      </c>
      <c r="M36" s="28">
        <f t="shared" si="2"/>
        <v>-1500</v>
      </c>
      <c r="N36" s="28">
        <f t="shared" si="2"/>
        <v>-1500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-3458</v>
      </c>
      <c r="X36" s="28">
        <f t="shared" si="2"/>
        <v>0</v>
      </c>
      <c r="Y36" s="28">
        <f t="shared" si="2"/>
        <v>-3458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-46552024</v>
      </c>
      <c r="D38" s="32">
        <f>+D17+D27+D36</f>
        <v>0</v>
      </c>
      <c r="E38" s="33">
        <f t="shared" si="3"/>
        <v>453726954</v>
      </c>
      <c r="F38" s="2">
        <f t="shared" si="3"/>
        <v>226990707</v>
      </c>
      <c r="G38" s="2">
        <f t="shared" si="3"/>
        <v>2938253</v>
      </c>
      <c r="H38" s="2">
        <f t="shared" si="3"/>
        <v>955012</v>
      </c>
      <c r="I38" s="2">
        <f t="shared" si="3"/>
        <v>-8220882</v>
      </c>
      <c r="J38" s="2">
        <f t="shared" si="3"/>
        <v>-4327617</v>
      </c>
      <c r="K38" s="2">
        <f t="shared" si="3"/>
        <v>-5169340</v>
      </c>
      <c r="L38" s="2">
        <f t="shared" si="3"/>
        <v>1579716</v>
      </c>
      <c r="M38" s="2">
        <f t="shared" si="3"/>
        <v>-9664079</v>
      </c>
      <c r="N38" s="2">
        <f t="shared" si="3"/>
        <v>-13253703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-17581320</v>
      </c>
      <c r="X38" s="2">
        <f t="shared" si="3"/>
        <v>116749932</v>
      </c>
      <c r="Y38" s="2">
        <f t="shared" si="3"/>
        <v>-134331252</v>
      </c>
      <c r="Z38" s="34">
        <f>+IF(X38&lt;&gt;0,+(Y38/X38)*100,0)</f>
        <v>-115.05895523776408</v>
      </c>
      <c r="AA38" s="35">
        <f>+AA17+AA27+AA36</f>
        <v>226990707</v>
      </c>
    </row>
    <row r="39" spans="1:27" x14ac:dyDescent="0.25">
      <c r="A39" s="23" t="s">
        <v>60</v>
      </c>
      <c r="B39" s="17"/>
      <c r="C39" s="32">
        <v>37008018</v>
      </c>
      <c r="D39" s="32"/>
      <c r="E39" s="33">
        <v>229184734</v>
      </c>
      <c r="F39" s="2">
        <v>229184734</v>
      </c>
      <c r="G39" s="2">
        <v>28815336</v>
      </c>
      <c r="H39" s="2">
        <f>+G40+H60</f>
        <v>31753589</v>
      </c>
      <c r="I39" s="2">
        <f>+H40+I60</f>
        <v>32708601</v>
      </c>
      <c r="J39" s="2">
        <f>+G39</f>
        <v>28815336</v>
      </c>
      <c r="K39" s="2">
        <f>+I40+K60</f>
        <v>24487719</v>
      </c>
      <c r="L39" s="2">
        <f>+K40+L60</f>
        <v>19318379</v>
      </c>
      <c r="M39" s="2">
        <f>+L40+M60</f>
        <v>20898095</v>
      </c>
      <c r="N39" s="2">
        <f>+K39</f>
        <v>24487719</v>
      </c>
      <c r="O39" s="2">
        <f>+M40+O60</f>
        <v>11234016</v>
      </c>
      <c r="P39" s="2">
        <f>+O40+P60</f>
        <v>11234016</v>
      </c>
      <c r="Q39" s="2">
        <f>+P40+Q60</f>
        <v>11234016</v>
      </c>
      <c r="R39" s="2">
        <f>+O39</f>
        <v>11234016</v>
      </c>
      <c r="S39" s="2">
        <f>+Q40+S60</f>
        <v>11234016</v>
      </c>
      <c r="T39" s="2">
        <f>+S40+T60</f>
        <v>11234016</v>
      </c>
      <c r="U39" s="2">
        <f>+T40+U60</f>
        <v>11234016</v>
      </c>
      <c r="V39" s="2">
        <f>+S39</f>
        <v>11234016</v>
      </c>
      <c r="W39" s="2">
        <f>+G39</f>
        <v>28815336</v>
      </c>
      <c r="X39" s="2">
        <v>229184734</v>
      </c>
      <c r="Y39" s="2">
        <f>+W39-X39</f>
        <v>-200369398</v>
      </c>
      <c r="Z39" s="34">
        <f>+IF(X39&lt;&gt;0,+(Y39/X39)*100,0)</f>
        <v>-87.427026444091169</v>
      </c>
      <c r="AA39" s="35">
        <v>229184734</v>
      </c>
    </row>
    <row r="40" spans="1:27" x14ac:dyDescent="0.25">
      <c r="A40" s="41" t="s">
        <v>62</v>
      </c>
      <c r="B40" s="42" t="s">
        <v>61</v>
      </c>
      <c r="C40" s="43">
        <f>+C38+C39</f>
        <v>-9544006</v>
      </c>
      <c r="D40" s="43">
        <f t="shared" ref="D40:AA40" si="4">+D38+D39</f>
        <v>0</v>
      </c>
      <c r="E40" s="44">
        <f t="shared" si="4"/>
        <v>682911688</v>
      </c>
      <c r="F40" s="45">
        <f t="shared" si="4"/>
        <v>456175441</v>
      </c>
      <c r="G40" s="45">
        <f t="shared" si="4"/>
        <v>31753589</v>
      </c>
      <c r="H40" s="45">
        <f t="shared" si="4"/>
        <v>32708601</v>
      </c>
      <c r="I40" s="45">
        <f t="shared" si="4"/>
        <v>24487719</v>
      </c>
      <c r="J40" s="45">
        <f>+I40</f>
        <v>24487719</v>
      </c>
      <c r="K40" s="45">
        <f t="shared" si="4"/>
        <v>19318379</v>
      </c>
      <c r="L40" s="45">
        <f t="shared" si="4"/>
        <v>20898095</v>
      </c>
      <c r="M40" s="45">
        <f t="shared" si="4"/>
        <v>11234016</v>
      </c>
      <c r="N40" s="45">
        <f>+M40</f>
        <v>11234016</v>
      </c>
      <c r="O40" s="45">
        <f t="shared" si="4"/>
        <v>11234016</v>
      </c>
      <c r="P40" s="45">
        <f t="shared" si="4"/>
        <v>11234016</v>
      </c>
      <c r="Q40" s="45">
        <f t="shared" si="4"/>
        <v>11234016</v>
      </c>
      <c r="R40" s="45">
        <f>+Q40</f>
        <v>11234016</v>
      </c>
      <c r="S40" s="45">
        <f t="shared" si="4"/>
        <v>11234016</v>
      </c>
      <c r="T40" s="45">
        <f t="shared" si="4"/>
        <v>11234016</v>
      </c>
      <c r="U40" s="45">
        <f t="shared" si="4"/>
        <v>11234016</v>
      </c>
      <c r="V40" s="45">
        <f>+U40</f>
        <v>11234016</v>
      </c>
      <c r="W40" s="45">
        <f>+V40</f>
        <v>11234016</v>
      </c>
      <c r="X40" s="45">
        <f t="shared" si="4"/>
        <v>345934666</v>
      </c>
      <c r="Y40" s="45">
        <f t="shared" si="4"/>
        <v>-334700650</v>
      </c>
      <c r="Z40" s="46">
        <f>+IF(X40&lt;&gt;0,+(Y40/X40)*100,0)</f>
        <v>-96.752561363711379</v>
      </c>
      <c r="AA40" s="47">
        <f t="shared" si="4"/>
        <v>456175441</v>
      </c>
    </row>
    <row r="41" spans="1:27" x14ac:dyDescent="0.25">
      <c r="A41" s="48" t="s">
        <v>102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28815336</v>
      </c>
      <c r="J60">
        <v>28815336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473AEB-B6A6-4439-A3F4-5BB56792E6BF}"/>
</file>

<file path=customXml/itemProps2.xml><?xml version="1.0" encoding="utf-8"?>
<ds:datastoreItem xmlns:ds="http://schemas.openxmlformats.org/officeDocument/2006/customXml" ds:itemID="{E471460B-21FB-4CA7-B15C-AB0E5E7EBC87}"/>
</file>

<file path=customXml/itemProps3.xml><?xml version="1.0" encoding="utf-8"?>
<ds:datastoreItem xmlns:ds="http://schemas.openxmlformats.org/officeDocument/2006/customXml" ds:itemID="{43DE9289-5A21-4364-BF22-E351BC3F43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2026-02-12T08:18:26Z</dcterms:created>
  <dcterms:modified xsi:type="dcterms:W3CDTF">2026-02-12T08:20:13Z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